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382828C6-4D02-477D-8F32-33AF0A381960}"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NN'!$B$3:$AC$108</definedName>
    <definedName name="_xlnm._FilterDatabase" localSheetId="3" hidden="1">'ĐẤT PNN'!$A$3:$WWD$109</definedName>
    <definedName name="_xlnm._FilterDatabase" localSheetId="2" hidden="1">'Đầu vào (2)'!$A$1:$WWS$111</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NN'!$A$1:$J$108</definedName>
    <definedName name="_xlnm.Print_Area" localSheetId="3">'ĐẤT PNN'!$A$1:$N$108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02" i="13" l="1"/>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X17" i="11"/>
  <c r="X24" i="11" s="1"/>
  <c r="X31" i="11" s="1"/>
  <c r="X38" i="11" s="1"/>
  <c r="X45" i="11" s="1"/>
  <c r="X52" i="11" s="1"/>
  <c r="X59" i="11" s="1"/>
  <c r="X66" i="11" s="1"/>
  <c r="X73" i="11" s="1"/>
  <c r="X80" i="11" s="1"/>
  <c r="X87" i="11" s="1"/>
  <c r="X94" i="11" s="1"/>
  <c r="X101" i="11" s="1"/>
  <c r="X108" i="11" s="1"/>
  <c r="X16" i="11"/>
  <c r="X23" i="11" s="1"/>
  <c r="X30" i="11" s="1"/>
  <c r="X37" i="11" s="1"/>
  <c r="X44" i="11" s="1"/>
  <c r="X51" i="11" s="1"/>
  <c r="X58" i="11" s="1"/>
  <c r="X65" i="11" s="1"/>
  <c r="X72" i="11" s="1"/>
  <c r="X79" i="11" s="1"/>
  <c r="X86" i="11" s="1"/>
  <c r="X93" i="11" s="1"/>
  <c r="X100" i="11" s="1"/>
  <c r="X107" i="11" s="1"/>
  <c r="X15" i="11"/>
  <c r="X22" i="11" s="1"/>
  <c r="X29" i="11" s="1"/>
  <c r="X36" i="11" s="1"/>
  <c r="X43" i="11" s="1"/>
  <c r="X50" i="11" s="1"/>
  <c r="X57" i="11" s="1"/>
  <c r="X64" i="11" s="1"/>
  <c r="X71" i="11" s="1"/>
  <c r="X78" i="11" s="1"/>
  <c r="X85" i="11" s="1"/>
  <c r="X92" i="11" s="1"/>
  <c r="X99" i="11" s="1"/>
  <c r="X106" i="11" s="1"/>
  <c r="X14" i="11"/>
  <c r="X21" i="11" s="1"/>
  <c r="X28" i="11" s="1"/>
  <c r="X35" i="11" s="1"/>
  <c r="X42" i="11" s="1"/>
  <c r="X49" i="11" s="1"/>
  <c r="X56" i="11" s="1"/>
  <c r="X63" i="11" s="1"/>
  <c r="X70" i="11" s="1"/>
  <c r="X77" i="11" s="1"/>
  <c r="X84" i="11" s="1"/>
  <c r="X91" i="11" s="1"/>
  <c r="X98" i="11" s="1"/>
  <c r="X105" i="11" s="1"/>
  <c r="X13" i="11"/>
  <c r="X20" i="11" s="1"/>
  <c r="X27" i="11" s="1"/>
  <c r="X34" i="11" s="1"/>
  <c r="X41" i="11" s="1"/>
  <c r="X48" i="11" s="1"/>
  <c r="X55" i="11" s="1"/>
  <c r="X62" i="11" s="1"/>
  <c r="X69" i="11" s="1"/>
  <c r="X76" i="11" s="1"/>
  <c r="X83" i="11" s="1"/>
  <c r="X90" i="11" s="1"/>
  <c r="X97" i="11" s="1"/>
  <c r="X104" i="11" s="1"/>
  <c r="X12" i="11"/>
  <c r="X19" i="11" s="1"/>
  <c r="X26" i="11" s="1"/>
  <c r="X33" i="11" s="1"/>
  <c r="X40" i="11" s="1"/>
  <c r="X47" i="11" s="1"/>
  <c r="X54" i="11" s="1"/>
  <c r="X61" i="11" s="1"/>
  <c r="X68" i="11" s="1"/>
  <c r="X75" i="11" s="1"/>
  <c r="X82" i="11" s="1"/>
  <c r="X89" i="11" s="1"/>
  <c r="X96" i="11" s="1"/>
  <c r="X103" i="11" s="1"/>
  <c r="A4" i="13"/>
  <c r="A5" i="11"/>
  <c r="A6" i="11" s="1"/>
  <c r="A7" i="11" l="1"/>
  <c r="A6" i="13"/>
  <c r="A5" i="13"/>
  <c r="A8" i="11" l="1"/>
  <c r="A7" i="13"/>
  <c r="W103" i="13"/>
  <c r="W104" i="13" s="1"/>
  <c r="W105" i="13" s="1"/>
  <c r="W106" i="13" s="1"/>
  <c r="W107" i="13" s="1"/>
  <c r="W108" i="13" s="1"/>
  <c r="V103" i="13"/>
  <c r="V104" i="13" s="1"/>
  <c r="V105" i="13" s="1"/>
  <c r="V106" i="13" s="1"/>
  <c r="V107" i="13" s="1"/>
  <c r="V108" i="13" s="1"/>
  <c r="U103" i="13"/>
  <c r="U104" i="13" s="1"/>
  <c r="U105" i="13" s="1"/>
  <c r="U106" i="13" s="1"/>
  <c r="U107" i="13" s="1"/>
  <c r="U108" i="13" s="1"/>
  <c r="T103" i="13"/>
  <c r="T104" i="13" s="1"/>
  <c r="T105" i="13" s="1"/>
  <c r="T106" i="13" s="1"/>
  <c r="T107" i="13" s="1"/>
  <c r="T108" i="13" s="1"/>
  <c r="W96" i="13"/>
  <c r="W97" i="13" s="1"/>
  <c r="W98" i="13" s="1"/>
  <c r="W99" i="13" s="1"/>
  <c r="W100" i="13" s="1"/>
  <c r="W101" i="13" s="1"/>
  <c r="V96" i="13"/>
  <c r="V97" i="13" s="1"/>
  <c r="V98" i="13" s="1"/>
  <c r="V99" i="13" s="1"/>
  <c r="V100" i="13" s="1"/>
  <c r="V101" i="13" s="1"/>
  <c r="U96" i="13"/>
  <c r="U97" i="13" s="1"/>
  <c r="U98" i="13" s="1"/>
  <c r="U99" i="13" s="1"/>
  <c r="U100" i="13" s="1"/>
  <c r="U101" i="13" s="1"/>
  <c r="T96" i="13"/>
  <c r="T97" i="13" s="1"/>
  <c r="T98" i="13" s="1"/>
  <c r="T99" i="13" s="1"/>
  <c r="T100" i="13" s="1"/>
  <c r="T101" i="13" s="1"/>
  <c r="W89" i="13"/>
  <c r="W90" i="13" s="1"/>
  <c r="W91" i="13" s="1"/>
  <c r="W92" i="13" s="1"/>
  <c r="W93" i="13" s="1"/>
  <c r="W94" i="13" s="1"/>
  <c r="V89" i="13"/>
  <c r="V90" i="13" s="1"/>
  <c r="V91" i="13" s="1"/>
  <c r="V92" i="13" s="1"/>
  <c r="V93" i="13" s="1"/>
  <c r="V94" i="13" s="1"/>
  <c r="U89" i="13"/>
  <c r="U90" i="13" s="1"/>
  <c r="U91" i="13" s="1"/>
  <c r="U92" i="13" s="1"/>
  <c r="U93" i="13" s="1"/>
  <c r="U94" i="13" s="1"/>
  <c r="T89" i="13"/>
  <c r="T90" i="13" s="1"/>
  <c r="T91" i="13" s="1"/>
  <c r="T92" i="13" s="1"/>
  <c r="T93" i="13" s="1"/>
  <c r="T94" i="13" s="1"/>
  <c r="W82" i="13"/>
  <c r="W83" i="13" s="1"/>
  <c r="W84" i="13" s="1"/>
  <c r="W85" i="13" s="1"/>
  <c r="W86" i="13" s="1"/>
  <c r="W87" i="13" s="1"/>
  <c r="V82" i="13"/>
  <c r="V83" i="13" s="1"/>
  <c r="V84" i="13" s="1"/>
  <c r="V85" i="13" s="1"/>
  <c r="V86" i="13" s="1"/>
  <c r="V87" i="13" s="1"/>
  <c r="U82" i="13"/>
  <c r="U83" i="13" s="1"/>
  <c r="U84" i="13" s="1"/>
  <c r="U85" i="13" s="1"/>
  <c r="U86" i="13" s="1"/>
  <c r="U87" i="13" s="1"/>
  <c r="T82" i="13"/>
  <c r="T83" i="13" s="1"/>
  <c r="T84" i="13" s="1"/>
  <c r="T85" i="13" s="1"/>
  <c r="T86" i="13" s="1"/>
  <c r="T87" i="13" s="1"/>
  <c r="W75" i="13"/>
  <c r="W76" i="13" s="1"/>
  <c r="W77" i="13" s="1"/>
  <c r="W78" i="13" s="1"/>
  <c r="W79" i="13" s="1"/>
  <c r="W80" i="13" s="1"/>
  <c r="V75" i="13"/>
  <c r="V76" i="13" s="1"/>
  <c r="V77" i="13" s="1"/>
  <c r="V78" i="13" s="1"/>
  <c r="V79" i="13" s="1"/>
  <c r="V80" i="13" s="1"/>
  <c r="U75" i="13"/>
  <c r="U76" i="13" s="1"/>
  <c r="U77" i="13" s="1"/>
  <c r="U78" i="13" s="1"/>
  <c r="U79" i="13" s="1"/>
  <c r="U80" i="13" s="1"/>
  <c r="T75" i="13"/>
  <c r="T76" i="13" s="1"/>
  <c r="T77" i="13" s="1"/>
  <c r="T78" i="13" s="1"/>
  <c r="T79" i="13" s="1"/>
  <c r="T80" i="13" s="1"/>
  <c r="W68" i="13"/>
  <c r="W69" i="13" s="1"/>
  <c r="W70" i="13" s="1"/>
  <c r="W71" i="13" s="1"/>
  <c r="W72" i="13" s="1"/>
  <c r="W73" i="13" s="1"/>
  <c r="V68" i="13"/>
  <c r="V69" i="13" s="1"/>
  <c r="V70" i="13" s="1"/>
  <c r="V71" i="13" s="1"/>
  <c r="V72" i="13" s="1"/>
  <c r="V73" i="13" s="1"/>
  <c r="U68" i="13"/>
  <c r="U69" i="13" s="1"/>
  <c r="U70" i="13" s="1"/>
  <c r="U71" i="13" s="1"/>
  <c r="U72" i="13" s="1"/>
  <c r="U73" i="13" s="1"/>
  <c r="T68" i="13"/>
  <c r="T69" i="13" s="1"/>
  <c r="T70" i="13" s="1"/>
  <c r="T71" i="13" s="1"/>
  <c r="T72" i="13" s="1"/>
  <c r="T73" i="13" s="1"/>
  <c r="W61" i="13"/>
  <c r="W62" i="13" s="1"/>
  <c r="W63" i="13" s="1"/>
  <c r="W64" i="13" s="1"/>
  <c r="W65" i="13" s="1"/>
  <c r="W66" i="13" s="1"/>
  <c r="V61" i="13"/>
  <c r="V62" i="13" s="1"/>
  <c r="V63" i="13" s="1"/>
  <c r="V64" i="13" s="1"/>
  <c r="V65" i="13" s="1"/>
  <c r="V66" i="13" s="1"/>
  <c r="U61" i="13"/>
  <c r="U62" i="13" s="1"/>
  <c r="U63" i="13" s="1"/>
  <c r="U64" i="13" s="1"/>
  <c r="U65" i="13" s="1"/>
  <c r="U66" i="13" s="1"/>
  <c r="T61" i="13"/>
  <c r="T62" i="13" s="1"/>
  <c r="T63" i="13" s="1"/>
  <c r="T64" i="13" s="1"/>
  <c r="T65" i="13" s="1"/>
  <c r="T66" i="13" s="1"/>
  <c r="W54" i="13"/>
  <c r="W55" i="13" s="1"/>
  <c r="W56" i="13" s="1"/>
  <c r="W57" i="13" s="1"/>
  <c r="W58" i="13" s="1"/>
  <c r="W59" i="13" s="1"/>
  <c r="V54" i="13"/>
  <c r="V55" i="13" s="1"/>
  <c r="V56" i="13" s="1"/>
  <c r="V57" i="13" s="1"/>
  <c r="V58" i="13" s="1"/>
  <c r="V59" i="13" s="1"/>
  <c r="U54" i="13"/>
  <c r="U55" i="13" s="1"/>
  <c r="U56" i="13" s="1"/>
  <c r="U57" i="13" s="1"/>
  <c r="U58" i="13" s="1"/>
  <c r="U59" i="13" s="1"/>
  <c r="T54" i="13"/>
  <c r="T55" i="13" s="1"/>
  <c r="T56" i="13" s="1"/>
  <c r="T57" i="13" s="1"/>
  <c r="T58" i="13" s="1"/>
  <c r="T59" i="13" s="1"/>
  <c r="W47" i="13"/>
  <c r="W48" i="13" s="1"/>
  <c r="W49" i="13" s="1"/>
  <c r="W50" i="13" s="1"/>
  <c r="W51" i="13" s="1"/>
  <c r="W52"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V43" i="13" s="1"/>
  <c r="V44" i="13" s="1"/>
  <c r="V45"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V15" i="13" s="1"/>
  <c r="V16" i="13" s="1"/>
  <c r="V17" i="13" s="1"/>
  <c r="U12" i="13"/>
  <c r="U13" i="13" s="1"/>
  <c r="U14" i="13" s="1"/>
  <c r="U15" i="13" s="1"/>
  <c r="U16" i="13" s="1"/>
  <c r="U17" i="13" s="1"/>
  <c r="T12" i="13"/>
  <c r="T13" i="13" s="1"/>
  <c r="T14" i="13" s="1"/>
  <c r="T15" i="13" s="1"/>
  <c r="T16" i="13" s="1"/>
  <c r="T17" i="13" s="1"/>
  <c r="W5" i="13"/>
  <c r="W6" i="13" s="1"/>
  <c r="W7" i="13" s="1"/>
  <c r="W8" i="13" s="1"/>
  <c r="W9" i="13" s="1"/>
  <c r="W10" i="13" s="1"/>
  <c r="V5" i="13"/>
  <c r="V6" i="13" s="1"/>
  <c r="V7" i="13" s="1"/>
  <c r="V8" i="13" s="1"/>
  <c r="V9" i="13" s="1"/>
  <c r="V10" i="13" s="1"/>
  <c r="U5" i="13"/>
  <c r="U6" i="13" s="1"/>
  <c r="U7" i="13" s="1"/>
  <c r="U8" i="13" s="1"/>
  <c r="U9" i="13" s="1"/>
  <c r="U10" i="13" s="1"/>
  <c r="T5" i="13"/>
  <c r="T6" i="13" s="1"/>
  <c r="T7" i="13" s="1"/>
  <c r="T8" i="13" s="1"/>
  <c r="T9" i="13" s="1"/>
  <c r="T10" i="13" s="1"/>
  <c r="N103" i="13"/>
  <c r="N104" i="13" s="1"/>
  <c r="N105" i="13" s="1"/>
  <c r="N106" i="13" s="1"/>
  <c r="N107" i="13" s="1"/>
  <c r="N108" i="13" s="1"/>
  <c r="M103" i="13"/>
  <c r="M104" i="13" s="1"/>
  <c r="M105" i="13" s="1"/>
  <c r="M106" i="13" s="1"/>
  <c r="M107" i="13" s="1"/>
  <c r="M108" i="13" s="1"/>
  <c r="L103" i="13"/>
  <c r="L104" i="13" s="1"/>
  <c r="L105" i="13" s="1"/>
  <c r="L106" i="13" s="1"/>
  <c r="L107" i="13" s="1"/>
  <c r="L108" i="13" s="1"/>
  <c r="K103" i="13"/>
  <c r="K104" i="13" s="1"/>
  <c r="K105" i="13" s="1"/>
  <c r="K106" i="13" s="1"/>
  <c r="K107" i="13" s="1"/>
  <c r="K108" i="13" s="1"/>
  <c r="N96" i="13"/>
  <c r="N97" i="13" s="1"/>
  <c r="N98" i="13" s="1"/>
  <c r="N99" i="13" s="1"/>
  <c r="N100" i="13" s="1"/>
  <c r="N101" i="13" s="1"/>
  <c r="M96" i="13"/>
  <c r="M97" i="13" s="1"/>
  <c r="M98" i="13" s="1"/>
  <c r="M99" i="13" s="1"/>
  <c r="M100" i="13" s="1"/>
  <c r="M101" i="13" s="1"/>
  <c r="L96" i="13"/>
  <c r="L97" i="13" s="1"/>
  <c r="L98" i="13" s="1"/>
  <c r="L99" i="13" s="1"/>
  <c r="L100" i="13" s="1"/>
  <c r="L101" i="13" s="1"/>
  <c r="K96" i="13"/>
  <c r="K97" i="13" s="1"/>
  <c r="K98" i="13" s="1"/>
  <c r="K99" i="13" s="1"/>
  <c r="K100" i="13" s="1"/>
  <c r="K101" i="13" s="1"/>
  <c r="N89" i="13"/>
  <c r="N90" i="13" s="1"/>
  <c r="N91" i="13" s="1"/>
  <c r="N92" i="13" s="1"/>
  <c r="N93" i="13" s="1"/>
  <c r="N94" i="13" s="1"/>
  <c r="M89" i="13"/>
  <c r="M90" i="13" s="1"/>
  <c r="M91" i="13" s="1"/>
  <c r="M92" i="13" s="1"/>
  <c r="M93" i="13" s="1"/>
  <c r="M94" i="13" s="1"/>
  <c r="L89" i="13"/>
  <c r="L90" i="13" s="1"/>
  <c r="L91" i="13" s="1"/>
  <c r="L92" i="13" s="1"/>
  <c r="L93" i="13" s="1"/>
  <c r="L94" i="13" s="1"/>
  <c r="K89" i="13"/>
  <c r="K90" i="13" s="1"/>
  <c r="K91" i="13" s="1"/>
  <c r="K92" i="13" s="1"/>
  <c r="K93" i="13" s="1"/>
  <c r="K94" i="13" s="1"/>
  <c r="N82" i="13"/>
  <c r="N83" i="13" s="1"/>
  <c r="N84" i="13" s="1"/>
  <c r="N85" i="13" s="1"/>
  <c r="N86" i="13" s="1"/>
  <c r="N87" i="13" s="1"/>
  <c r="M82" i="13"/>
  <c r="M83" i="13" s="1"/>
  <c r="M84" i="13" s="1"/>
  <c r="M85" i="13" s="1"/>
  <c r="M86" i="13" s="1"/>
  <c r="M87" i="13" s="1"/>
  <c r="L82" i="13"/>
  <c r="L83" i="13" s="1"/>
  <c r="L84" i="13" s="1"/>
  <c r="L85" i="13" s="1"/>
  <c r="L86" i="13" s="1"/>
  <c r="L87" i="13" s="1"/>
  <c r="K82" i="13"/>
  <c r="K83" i="13" s="1"/>
  <c r="K84" i="13" s="1"/>
  <c r="K85" i="13" s="1"/>
  <c r="K86" i="13" s="1"/>
  <c r="K87" i="13" s="1"/>
  <c r="N75" i="13"/>
  <c r="N76" i="13" s="1"/>
  <c r="N77" i="13" s="1"/>
  <c r="N78" i="13" s="1"/>
  <c r="N79" i="13" s="1"/>
  <c r="N80" i="13" s="1"/>
  <c r="M75" i="13"/>
  <c r="M76" i="13" s="1"/>
  <c r="M77" i="13" s="1"/>
  <c r="M78" i="13" s="1"/>
  <c r="M79" i="13" s="1"/>
  <c r="M80" i="13" s="1"/>
  <c r="L75" i="13"/>
  <c r="L76" i="13" s="1"/>
  <c r="L77" i="13" s="1"/>
  <c r="L78" i="13" s="1"/>
  <c r="L79" i="13" s="1"/>
  <c r="L80" i="13" s="1"/>
  <c r="K75" i="13"/>
  <c r="K76" i="13" s="1"/>
  <c r="K77" i="13" s="1"/>
  <c r="K78" i="13" s="1"/>
  <c r="K79" i="13" s="1"/>
  <c r="K80" i="13" s="1"/>
  <c r="N68" i="13"/>
  <c r="N69" i="13" s="1"/>
  <c r="N70" i="13" s="1"/>
  <c r="N71" i="13" s="1"/>
  <c r="N72" i="13" s="1"/>
  <c r="N73" i="13" s="1"/>
  <c r="M68" i="13"/>
  <c r="M69" i="13" s="1"/>
  <c r="M70" i="13" s="1"/>
  <c r="M71" i="13" s="1"/>
  <c r="M72" i="13" s="1"/>
  <c r="M73" i="13" s="1"/>
  <c r="L68" i="13"/>
  <c r="L69" i="13" s="1"/>
  <c r="L70" i="13" s="1"/>
  <c r="L71" i="13" s="1"/>
  <c r="L72" i="13" s="1"/>
  <c r="L73" i="13" s="1"/>
  <c r="K68" i="13"/>
  <c r="K69" i="13" s="1"/>
  <c r="K70" i="13" s="1"/>
  <c r="K71" i="13" s="1"/>
  <c r="K72" i="13" s="1"/>
  <c r="K73"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N54" i="13"/>
  <c r="N55" i="13" s="1"/>
  <c r="N56" i="13" s="1"/>
  <c r="N57" i="13" s="1"/>
  <c r="N58" i="13" s="1"/>
  <c r="N59" i="13" s="1"/>
  <c r="M54" i="13"/>
  <c r="M55" i="13" s="1"/>
  <c r="M56" i="13" s="1"/>
  <c r="M57" i="13" s="1"/>
  <c r="M58" i="13" s="1"/>
  <c r="M59" i="13" s="1"/>
  <c r="L54" i="13"/>
  <c r="L55" i="13" s="1"/>
  <c r="L56" i="13" s="1"/>
  <c r="L57" i="13" s="1"/>
  <c r="L58" i="13" s="1"/>
  <c r="L59" i="13" s="1"/>
  <c r="K54" i="13"/>
  <c r="K55" i="13" s="1"/>
  <c r="K56" i="13" s="1"/>
  <c r="K57" i="13" s="1"/>
  <c r="K58" i="13" s="1"/>
  <c r="K59" i="13" s="1"/>
  <c r="N47" i="13"/>
  <c r="N48" i="13" s="1"/>
  <c r="N49" i="13" s="1"/>
  <c r="N50" i="13" s="1"/>
  <c r="N51" i="13" s="1"/>
  <c r="N52" i="13" s="1"/>
  <c r="M47" i="13"/>
  <c r="M48" i="13" s="1"/>
  <c r="M49" i="13" s="1"/>
  <c r="M50" i="13" s="1"/>
  <c r="M51" i="13" s="1"/>
  <c r="M52"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N36" i="13" s="1"/>
  <c r="N37" i="13" s="1"/>
  <c r="N38"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N29" i="13" s="1"/>
  <c r="N30" i="13" s="1"/>
  <c r="N31"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N12" i="13"/>
  <c r="N13" i="13" s="1"/>
  <c r="N14" i="13" s="1"/>
  <c r="N15" i="13" s="1"/>
  <c r="N16" i="13" s="1"/>
  <c r="N17" i="13" s="1"/>
  <c r="M12" i="13"/>
  <c r="M13" i="13" s="1"/>
  <c r="M14" i="13" s="1"/>
  <c r="M15" i="13" s="1"/>
  <c r="M16" i="13" s="1"/>
  <c r="M17" i="13" s="1"/>
  <c r="L12" i="13"/>
  <c r="L13" i="13" s="1"/>
  <c r="L14" i="13" s="1"/>
  <c r="L15" i="13" s="1"/>
  <c r="L16" i="13" s="1"/>
  <c r="L17" i="13" s="1"/>
  <c r="K12" i="13"/>
  <c r="K13" i="13" s="1"/>
  <c r="K14" i="13" s="1"/>
  <c r="K15" i="13" s="1"/>
  <c r="K16" i="13" s="1"/>
  <c r="K17" i="13" s="1"/>
  <c r="N5" i="13"/>
  <c r="N6" i="13" s="1"/>
  <c r="N7" i="13" s="1"/>
  <c r="N8" i="13" s="1"/>
  <c r="N9" i="13" s="1"/>
  <c r="N10" i="13" s="1"/>
  <c r="M5" i="13"/>
  <c r="M6" i="13" s="1"/>
  <c r="M7" i="13" s="1"/>
  <c r="M8" i="13" s="1"/>
  <c r="M9" i="13" s="1"/>
  <c r="M10" i="13" s="1"/>
  <c r="L5" i="13"/>
  <c r="K5" i="13"/>
  <c r="K6" i="13" s="1"/>
  <c r="K7" i="13" s="1"/>
  <c r="K8" i="13" s="1"/>
  <c r="K9" i="13" s="1"/>
  <c r="K10" i="13" s="1"/>
  <c r="A9" i="11" l="1"/>
  <c r="A8" i="13"/>
  <c r="V21" i="13"/>
  <c r="V22" i="13" s="1"/>
  <c r="V23" i="13" s="1"/>
  <c r="L6" i="13"/>
  <c r="L7" i="13" s="1"/>
  <c r="L8" i="13" s="1"/>
  <c r="A10" i="11" l="1"/>
  <c r="A9" i="13"/>
  <c r="L9" i="13"/>
  <c r="L10" i="13" s="1"/>
  <c r="V24"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99" i="15"/>
  <c r="AQ99" i="15" s="1"/>
  <c r="AU99" i="15" s="1"/>
  <c r="T99" i="15"/>
  <c r="D99" i="15"/>
  <c r="C99" i="15"/>
  <c r="B99" i="15"/>
  <c r="A99" i="15"/>
  <c r="AM92" i="15"/>
  <c r="AQ92" i="15" s="1"/>
  <c r="AU92" i="15" s="1"/>
  <c r="T92" i="15"/>
  <c r="D92" i="15"/>
  <c r="C92" i="15"/>
  <c r="B92" i="15"/>
  <c r="A92" i="15"/>
  <c r="AM85" i="15"/>
  <c r="AO85" i="15" s="1"/>
  <c r="AS85" i="15" s="1"/>
  <c r="Y85" i="15"/>
  <c r="T85" i="15"/>
  <c r="D85" i="15"/>
  <c r="C85" i="15"/>
  <c r="B85" i="15"/>
  <c r="A85" i="15"/>
  <c r="AM78" i="15"/>
  <c r="AQ78" i="15" s="1"/>
  <c r="AU78" i="15" s="1"/>
  <c r="Y78" i="15"/>
  <c r="T78" i="15"/>
  <c r="D78" i="15"/>
  <c r="C78" i="15"/>
  <c r="B78" i="15"/>
  <c r="A78" i="15"/>
  <c r="AM71" i="15"/>
  <c r="AQ71" i="15" s="1"/>
  <c r="AU71" i="15" s="1"/>
  <c r="Y71" i="15"/>
  <c r="T71" i="15"/>
  <c r="D71" i="15"/>
  <c r="C71" i="15"/>
  <c r="B71" i="15"/>
  <c r="A71" i="15"/>
  <c r="AM64" i="15"/>
  <c r="AO64" i="15" s="1"/>
  <c r="AS64" i="15" s="1"/>
  <c r="T64" i="15"/>
  <c r="D64" i="15"/>
  <c r="C64" i="15"/>
  <c r="B64" i="15"/>
  <c r="A64" i="15"/>
  <c r="AM50" i="15"/>
  <c r="AQ50" i="15" s="1"/>
  <c r="AU50" i="15" s="1"/>
  <c r="T50" i="15"/>
  <c r="D50" i="15"/>
  <c r="C50" i="15"/>
  <c r="B50" i="15"/>
  <c r="A50" i="15"/>
  <c r="AM43" i="15"/>
  <c r="AQ43" i="15" s="1"/>
  <c r="AU43" i="15" s="1"/>
  <c r="T43" i="15"/>
  <c r="D43" i="15"/>
  <c r="C43" i="15"/>
  <c r="B43" i="15"/>
  <c r="A43" i="15"/>
  <c r="AM36" i="15"/>
  <c r="T36" i="15"/>
  <c r="D36" i="15"/>
  <c r="C36" i="15"/>
  <c r="B36" i="15"/>
  <c r="A36" i="15"/>
  <c r="AM29" i="15"/>
  <c r="T29" i="15"/>
  <c r="D29" i="15"/>
  <c r="C29" i="15"/>
  <c r="B29" i="15"/>
  <c r="A29" i="15"/>
  <c r="AM22" i="15"/>
  <c r="AQ22" i="15" s="1"/>
  <c r="AU22" i="15" s="1"/>
  <c r="Y22" i="15"/>
  <c r="T22" i="15"/>
  <c r="D22" i="15"/>
  <c r="C22" i="15"/>
  <c r="B22" i="15"/>
  <c r="A22" i="15"/>
  <c r="AM15" i="15"/>
  <c r="AQ15" i="15" s="1"/>
  <c r="AU15" i="15" s="1"/>
  <c r="T15" i="15"/>
  <c r="D15" i="15"/>
  <c r="C15" i="15"/>
  <c r="B15" i="15"/>
  <c r="A15" i="15"/>
  <c r="AM8" i="15"/>
  <c r="AN8" i="15" s="1"/>
  <c r="AR8" i="15" s="1"/>
  <c r="T8" i="15"/>
  <c r="D8" i="15"/>
  <c r="C8" i="15"/>
  <c r="B8" i="15"/>
  <c r="A8" i="15"/>
  <c r="AM1" i="15"/>
  <c r="AQ1" i="15" s="1"/>
  <c r="AU1" i="15" s="1"/>
  <c r="T1" i="15"/>
  <c r="D1" i="15"/>
  <c r="C1" i="15"/>
  <c r="B1" i="15"/>
  <c r="A1" i="15"/>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95" i="13"/>
  <c r="S46" i="13"/>
  <c r="S39" i="13"/>
  <c r="S32" i="13"/>
  <c r="S25" i="13"/>
  <c r="AA103" i="13"/>
  <c r="AA104" i="13" s="1"/>
  <c r="AA105" i="13" s="1"/>
  <c r="Z103" i="13"/>
  <c r="Z104" i="13" s="1"/>
  <c r="Y103" i="13"/>
  <c r="I102" i="13"/>
  <c r="AA96" i="13"/>
  <c r="AA97" i="13" s="1"/>
  <c r="AA98" i="13" s="1"/>
  <c r="Z96" i="13"/>
  <c r="Z97" i="13" s="1"/>
  <c r="Y96" i="13"/>
  <c r="I95" i="13"/>
  <c r="AA89" i="13"/>
  <c r="AA90" i="13" s="1"/>
  <c r="AA91" i="13" s="1"/>
  <c r="Z89" i="13"/>
  <c r="Z90" i="13" s="1"/>
  <c r="Y89" i="13"/>
  <c r="I88" i="13"/>
  <c r="AA82" i="13"/>
  <c r="AA83" i="13" s="1"/>
  <c r="AA84" i="13" s="1"/>
  <c r="Z82" i="13"/>
  <c r="Z83" i="13" s="1"/>
  <c r="Y82" i="13"/>
  <c r="I81" i="13"/>
  <c r="AA75" i="13"/>
  <c r="AA76" i="13" s="1"/>
  <c r="AA77" i="13" s="1"/>
  <c r="Z75" i="13"/>
  <c r="Z76" i="13" s="1"/>
  <c r="Y75" i="13"/>
  <c r="I74" i="13"/>
  <c r="AA68" i="13"/>
  <c r="AA69" i="13" s="1"/>
  <c r="AA70" i="13" s="1"/>
  <c r="Z68" i="13"/>
  <c r="Z69" i="13" s="1"/>
  <c r="Y68" i="13"/>
  <c r="I67" i="13"/>
  <c r="AA61" i="13"/>
  <c r="AA62" i="13" s="1"/>
  <c r="AA63" i="13" s="1"/>
  <c r="Z61" i="13"/>
  <c r="Z62" i="13" s="1"/>
  <c r="Y61" i="13"/>
  <c r="I60" i="13"/>
  <c r="AA54" i="13"/>
  <c r="AA55" i="13" s="1"/>
  <c r="AA56" i="13" s="1"/>
  <c r="Z54" i="13"/>
  <c r="Z55" i="13" s="1"/>
  <c r="Y54" i="13"/>
  <c r="I53" i="13"/>
  <c r="AA47" i="13"/>
  <c r="AA48" i="13" s="1"/>
  <c r="AA49" i="13" s="1"/>
  <c r="Z47" i="13"/>
  <c r="Z48" i="13" s="1"/>
  <c r="Y47" i="13"/>
  <c r="I46" i="13"/>
  <c r="R103" i="13"/>
  <c r="R104" i="13" s="1"/>
  <c r="R105" i="13" s="1"/>
  <c r="Q103" i="13"/>
  <c r="Q104" i="13" s="1"/>
  <c r="P103" i="13"/>
  <c r="H102" i="13"/>
  <c r="R96" i="13"/>
  <c r="R97" i="13" s="1"/>
  <c r="R98" i="13" s="1"/>
  <c r="Q96" i="13"/>
  <c r="Q97" i="13" s="1"/>
  <c r="P96" i="13"/>
  <c r="H95" i="13"/>
  <c r="R89" i="13"/>
  <c r="R90" i="13" s="1"/>
  <c r="R91" i="13" s="1"/>
  <c r="Q89" i="13"/>
  <c r="Q90" i="13" s="1"/>
  <c r="P89" i="13"/>
  <c r="H88" i="13"/>
  <c r="R82" i="13"/>
  <c r="R83" i="13" s="1"/>
  <c r="R84" i="13" s="1"/>
  <c r="Q82" i="13"/>
  <c r="Q83" i="13" s="1"/>
  <c r="P82" i="13"/>
  <c r="H81" i="13"/>
  <c r="R75" i="13"/>
  <c r="R76" i="13" s="1"/>
  <c r="R77" i="13" s="1"/>
  <c r="Q75" i="13"/>
  <c r="Q76" i="13" s="1"/>
  <c r="P75" i="13"/>
  <c r="H74" i="13"/>
  <c r="R68" i="13"/>
  <c r="R69" i="13" s="1"/>
  <c r="R70" i="13" s="1"/>
  <c r="Q68" i="13"/>
  <c r="Q69" i="13" s="1"/>
  <c r="P68" i="13"/>
  <c r="H67" i="13"/>
  <c r="R61" i="13"/>
  <c r="R62" i="13" s="1"/>
  <c r="R63" i="13" s="1"/>
  <c r="Q61" i="13"/>
  <c r="Q62" i="13" s="1"/>
  <c r="P61" i="13"/>
  <c r="H60" i="13"/>
  <c r="R54" i="13"/>
  <c r="R55" i="13" s="1"/>
  <c r="R56" i="13" s="1"/>
  <c r="Q54" i="13"/>
  <c r="Q55" i="13" s="1"/>
  <c r="P54" i="13"/>
  <c r="H53" i="13"/>
  <c r="R47" i="13"/>
  <c r="R48" i="13" s="1"/>
  <c r="R49" i="13" s="1"/>
  <c r="Q47" i="13"/>
  <c r="Q48" i="13" s="1"/>
  <c r="P47" i="13"/>
  <c r="H46" i="13"/>
  <c r="R40" i="13"/>
  <c r="R41" i="13" s="1"/>
  <c r="R42" i="13" s="1"/>
  <c r="Q40" i="13"/>
  <c r="Q41" i="13" s="1"/>
  <c r="P40" i="13"/>
  <c r="H39" i="13"/>
  <c r="R33" i="13"/>
  <c r="R34" i="13" s="1"/>
  <c r="R35" i="13" s="1"/>
  <c r="Q33" i="13"/>
  <c r="Q34" i="13" s="1"/>
  <c r="P33" i="13"/>
  <c r="H32" i="13"/>
  <c r="R26" i="13"/>
  <c r="R27" i="13" s="1"/>
  <c r="R28" i="13" s="1"/>
  <c r="Q26" i="13"/>
  <c r="Q27" i="13" s="1"/>
  <c r="P26" i="13"/>
  <c r="H25" i="13"/>
  <c r="R19" i="13"/>
  <c r="R20" i="13" s="1"/>
  <c r="R21" i="13" s="1"/>
  <c r="Q19" i="13"/>
  <c r="Q20" i="13" s="1"/>
  <c r="P19" i="13"/>
  <c r="H18" i="13"/>
  <c r="R12" i="13"/>
  <c r="R13" i="13" s="1"/>
  <c r="R14" i="13" s="1"/>
  <c r="Q12" i="13"/>
  <c r="Q13" i="13" s="1"/>
  <c r="P12" i="13"/>
  <c r="H11" i="13"/>
  <c r="AA40" i="13"/>
  <c r="AA41" i="13" s="1"/>
  <c r="AA42" i="13" s="1"/>
  <c r="Z40" i="13"/>
  <c r="Z41" i="13" s="1"/>
  <c r="Y40" i="13"/>
  <c r="I39" i="13"/>
  <c r="AA33" i="13"/>
  <c r="AA34" i="13" s="1"/>
  <c r="AA35" i="13" s="1"/>
  <c r="Z33" i="13"/>
  <c r="Z34" i="13" s="1"/>
  <c r="Y33" i="13"/>
  <c r="I32" i="13"/>
  <c r="AA26" i="13"/>
  <c r="AA27" i="13" s="1"/>
  <c r="AA28" i="13" s="1"/>
  <c r="Z26" i="13"/>
  <c r="Z27" i="13" s="1"/>
  <c r="Y26" i="13"/>
  <c r="X26" i="13"/>
  <c r="X27" i="13" s="1"/>
  <c r="X28" i="13" s="1"/>
  <c r="X29" i="13" s="1"/>
  <c r="X30" i="13" s="1"/>
  <c r="X31" i="13" s="1"/>
  <c r="AA19" i="13"/>
  <c r="AA20" i="13" s="1"/>
  <c r="AA21" i="13" s="1"/>
  <c r="Z19" i="13"/>
  <c r="Z20" i="13" s="1"/>
  <c r="Y19" i="13"/>
  <c r="I18" i="13"/>
  <c r="J18" i="13" s="1"/>
  <c r="AA12" i="13"/>
  <c r="AA13" i="13" s="1"/>
  <c r="AA14" i="13" s="1"/>
  <c r="Z12" i="13"/>
  <c r="Z13" i="13" s="1"/>
  <c r="Y12" i="13"/>
  <c r="I11" i="13"/>
  <c r="AA5" i="13"/>
  <c r="AA6" i="13" s="1"/>
  <c r="AA7" i="13" s="1"/>
  <c r="Z5" i="13"/>
  <c r="Z6" i="13" s="1"/>
  <c r="Y5" i="13"/>
  <c r="X5" i="13"/>
  <c r="X6" i="13" s="1"/>
  <c r="X7" i="13" s="1"/>
  <c r="X8" i="13" s="1"/>
  <c r="X9" i="13" s="1"/>
  <c r="X10" i="13" s="1"/>
  <c r="B10" i="13"/>
  <c r="B9" i="13"/>
  <c r="B8" i="13"/>
  <c r="G8" i="13" s="1"/>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 i="15" l="1"/>
  <c r="AR1" i="15" s="1"/>
  <c r="AQ64" i="15"/>
  <c r="AU64" i="15" s="1"/>
  <c r="AO8" i="15"/>
  <c r="AS8" i="15" s="1"/>
  <c r="AP8" i="15"/>
  <c r="AT8" i="15" s="1"/>
  <c r="AQ8" i="15"/>
  <c r="AU8" i="15" s="1"/>
  <c r="AN43" i="15"/>
  <c r="AR43" i="15" s="1"/>
  <c r="AP85" i="15"/>
  <c r="AT85" i="15" s="1"/>
  <c r="AQ85" i="15"/>
  <c r="AU85" i="15" s="1"/>
  <c r="A11" i="11"/>
  <c r="A10" i="13"/>
  <c r="J60" i="13"/>
  <c r="J102" i="13"/>
  <c r="J39" i="13"/>
  <c r="J81" i="13"/>
  <c r="J74" i="13"/>
  <c r="G10" i="13"/>
  <c r="F10" i="13"/>
  <c r="F7" i="13"/>
  <c r="G7" i="13"/>
  <c r="G9" i="13"/>
  <c r="F9" i="13"/>
  <c r="F5" i="13"/>
  <c r="G5" i="13"/>
  <c r="F8" i="13"/>
  <c r="F6" i="13"/>
  <c r="G6" i="13"/>
  <c r="Y6" i="13"/>
  <c r="Y7" i="13" s="1"/>
  <c r="Y8" i="13" s="1"/>
  <c r="I5" i="13"/>
  <c r="Y27" i="13"/>
  <c r="Y28" i="13" s="1"/>
  <c r="Y29" i="13" s="1"/>
  <c r="P13" i="13"/>
  <c r="P14" i="13" s="1"/>
  <c r="P15" i="13" s="1"/>
  <c r="P34" i="13"/>
  <c r="P35" i="13" s="1"/>
  <c r="P36" i="13" s="1"/>
  <c r="P55" i="13"/>
  <c r="P56" i="13" s="1"/>
  <c r="P57" i="13" s="1"/>
  <c r="P76" i="13"/>
  <c r="P77" i="13" s="1"/>
  <c r="P78" i="13" s="1"/>
  <c r="P97" i="13"/>
  <c r="P98" i="13" s="1"/>
  <c r="P99" i="13" s="1"/>
  <c r="Y55" i="13"/>
  <c r="Y56" i="13" s="1"/>
  <c r="Y57" i="13" s="1"/>
  <c r="Y76" i="13"/>
  <c r="Y77" i="13" s="1"/>
  <c r="Y78" i="13" s="1"/>
  <c r="Y97" i="13"/>
  <c r="Y98" i="13" s="1"/>
  <c r="Y99" i="13" s="1"/>
  <c r="Z7" i="13"/>
  <c r="Z8" i="13" s="1"/>
  <c r="Z9" i="13" s="1"/>
  <c r="I6" i="13"/>
  <c r="Q35" i="13"/>
  <c r="Q36" i="13" s="1"/>
  <c r="Q37" i="13" s="1"/>
  <c r="Z77" i="13"/>
  <c r="Z78" i="13" s="1"/>
  <c r="Z79" i="13" s="1"/>
  <c r="AA8" i="13"/>
  <c r="AA9" i="13" s="1"/>
  <c r="AA10" i="13" s="1"/>
  <c r="I10" i="13" s="1"/>
  <c r="I7" i="13"/>
  <c r="R15" i="13"/>
  <c r="R16" i="13" s="1"/>
  <c r="R17" i="13" s="1"/>
  <c r="R36" i="13"/>
  <c r="R37" i="13" s="1"/>
  <c r="R38" i="13" s="1"/>
  <c r="R57" i="13"/>
  <c r="R58" i="13" s="1"/>
  <c r="R59" i="13" s="1"/>
  <c r="R78" i="13"/>
  <c r="R79" i="13" s="1"/>
  <c r="R80" i="13" s="1"/>
  <c r="R99" i="13"/>
  <c r="R100" i="13" s="1"/>
  <c r="R101" i="13" s="1"/>
  <c r="AA57" i="13"/>
  <c r="AA58" i="13" s="1"/>
  <c r="AA59" i="13" s="1"/>
  <c r="AA78" i="13"/>
  <c r="AA79" i="13" s="1"/>
  <c r="AA80" i="13" s="1"/>
  <c r="AA99" i="13"/>
  <c r="AA100" i="13" s="1"/>
  <c r="AA101" i="13" s="1"/>
  <c r="Y13" i="13"/>
  <c r="Y14" i="13" s="1"/>
  <c r="Y15" i="13" s="1"/>
  <c r="Y34" i="13"/>
  <c r="Y35" i="13" s="1"/>
  <c r="Y36" i="13" s="1"/>
  <c r="P20" i="13"/>
  <c r="P21" i="13" s="1"/>
  <c r="P22" i="13" s="1"/>
  <c r="P41" i="13"/>
  <c r="P42" i="13" s="1"/>
  <c r="P43" i="13" s="1"/>
  <c r="P62" i="13"/>
  <c r="P63" i="13" s="1"/>
  <c r="P64" i="13" s="1"/>
  <c r="P83" i="13"/>
  <c r="P84" i="13" s="1"/>
  <c r="P85" i="13" s="1"/>
  <c r="P104" i="13"/>
  <c r="P105" i="13" s="1"/>
  <c r="P106" i="13" s="1"/>
  <c r="Y62" i="13"/>
  <c r="Y63" i="13" s="1"/>
  <c r="Y64" i="13" s="1"/>
  <c r="Y83" i="13"/>
  <c r="Y84" i="13" s="1"/>
  <c r="Y85" i="13" s="1"/>
  <c r="Y104" i="13"/>
  <c r="Y105" i="13" s="1"/>
  <c r="Y106" i="13" s="1"/>
  <c r="Q56" i="13"/>
  <c r="Q57" i="13" s="1"/>
  <c r="Q58" i="13" s="1"/>
  <c r="Z14" i="13"/>
  <c r="Z15" i="13" s="1"/>
  <c r="Z16" i="13" s="1"/>
  <c r="Z35" i="13"/>
  <c r="Z36" i="13" s="1"/>
  <c r="Z37" i="13" s="1"/>
  <c r="Q21" i="13"/>
  <c r="Q22" i="13" s="1"/>
  <c r="Q23" i="13" s="1"/>
  <c r="Q42" i="13"/>
  <c r="Q43" i="13" s="1"/>
  <c r="Q44" i="13" s="1"/>
  <c r="Q63" i="13"/>
  <c r="Q64" i="13" s="1"/>
  <c r="Q65" i="13" s="1"/>
  <c r="Q84" i="13"/>
  <c r="Q85" i="13" s="1"/>
  <c r="Q86" i="13" s="1"/>
  <c r="Q105" i="13"/>
  <c r="Q106" i="13" s="1"/>
  <c r="Q107" i="13" s="1"/>
  <c r="Z63" i="13"/>
  <c r="Z64" i="13" s="1"/>
  <c r="Z65" i="13" s="1"/>
  <c r="Z84" i="13"/>
  <c r="Z85" i="13" s="1"/>
  <c r="Z86" i="13" s="1"/>
  <c r="Z105" i="13"/>
  <c r="Z106" i="13" s="1"/>
  <c r="Z107" i="13" s="1"/>
  <c r="Q77" i="13"/>
  <c r="Q78" i="13" s="1"/>
  <c r="Q79" i="13" s="1"/>
  <c r="AA15" i="13"/>
  <c r="AA16" i="13" s="1"/>
  <c r="AA17" i="13" s="1"/>
  <c r="AA36" i="13"/>
  <c r="AA37" i="13" s="1"/>
  <c r="AA38" i="13" s="1"/>
  <c r="R22" i="13"/>
  <c r="R23" i="13" s="1"/>
  <c r="R24" i="13" s="1"/>
  <c r="R43" i="13"/>
  <c r="R44" i="13" s="1"/>
  <c r="R45" i="13" s="1"/>
  <c r="R64" i="13"/>
  <c r="R65" i="13" s="1"/>
  <c r="R66" i="13" s="1"/>
  <c r="R85" i="13"/>
  <c r="R86" i="13" s="1"/>
  <c r="R87" i="13" s="1"/>
  <c r="R106" i="13"/>
  <c r="R107" i="13" s="1"/>
  <c r="R108" i="13" s="1"/>
  <c r="AA64" i="13"/>
  <c r="AA65" i="13" s="1"/>
  <c r="AA66" i="13" s="1"/>
  <c r="AA85" i="13"/>
  <c r="AA86" i="13" s="1"/>
  <c r="AA87" i="13" s="1"/>
  <c r="AA106" i="13"/>
  <c r="AA107" i="13" s="1"/>
  <c r="AA108" i="13" s="1"/>
  <c r="Z28" i="13"/>
  <c r="Z29" i="13" s="1"/>
  <c r="Z30" i="13" s="1"/>
  <c r="Z56" i="13"/>
  <c r="Z57" i="13" s="1"/>
  <c r="Z58" i="13" s="1"/>
  <c r="Q14" i="13"/>
  <c r="Q15" i="13" s="1"/>
  <c r="Q16" i="13" s="1"/>
  <c r="Q98" i="13"/>
  <c r="Q99" i="13" s="1"/>
  <c r="Q100" i="13" s="1"/>
  <c r="Z98" i="13"/>
  <c r="Z99" i="13" s="1"/>
  <c r="Z100" i="13" s="1"/>
  <c r="Y20" i="13"/>
  <c r="Y21" i="13" s="1"/>
  <c r="Y22" i="13" s="1"/>
  <c r="Y41" i="13"/>
  <c r="Y42" i="13" s="1"/>
  <c r="Y43" i="13" s="1"/>
  <c r="P27" i="13"/>
  <c r="P28" i="13" s="1"/>
  <c r="P29" i="13" s="1"/>
  <c r="P48" i="13"/>
  <c r="P49" i="13" s="1"/>
  <c r="P50" i="13" s="1"/>
  <c r="P69" i="13"/>
  <c r="P70" i="13" s="1"/>
  <c r="P71" i="13" s="1"/>
  <c r="P90" i="13"/>
  <c r="P91" i="13" s="1"/>
  <c r="P92" i="13" s="1"/>
  <c r="Y48" i="13"/>
  <c r="Y49" i="13" s="1"/>
  <c r="Y50" i="13" s="1"/>
  <c r="Y69" i="13"/>
  <c r="Y70" i="13" s="1"/>
  <c r="Y71" i="13" s="1"/>
  <c r="Y90" i="13"/>
  <c r="Y91" i="13" s="1"/>
  <c r="Y92" i="13" s="1"/>
  <c r="Z21" i="13"/>
  <c r="Z22" i="13" s="1"/>
  <c r="Z23" i="13" s="1"/>
  <c r="Z42" i="13"/>
  <c r="Z43" i="13" s="1"/>
  <c r="Z44" i="13" s="1"/>
  <c r="Q28" i="13"/>
  <c r="Q29" i="13" s="1"/>
  <c r="Q30" i="13" s="1"/>
  <c r="Q49" i="13"/>
  <c r="Q50" i="13" s="1"/>
  <c r="Q51" i="13" s="1"/>
  <c r="Q70" i="13"/>
  <c r="Q71" i="13" s="1"/>
  <c r="Q72" i="13" s="1"/>
  <c r="Q91" i="13"/>
  <c r="Q92" i="13" s="1"/>
  <c r="Q93" i="13" s="1"/>
  <c r="Z49" i="13"/>
  <c r="Z50" i="13" s="1"/>
  <c r="Z51" i="13" s="1"/>
  <c r="Z70" i="13"/>
  <c r="Z71" i="13" s="1"/>
  <c r="Z72" i="13" s="1"/>
  <c r="Z91" i="13"/>
  <c r="Z92" i="13" s="1"/>
  <c r="Z93" i="13" s="1"/>
  <c r="AA22" i="13"/>
  <c r="AA23" i="13" s="1"/>
  <c r="AA24" i="13" s="1"/>
  <c r="AA43" i="13"/>
  <c r="AA44" i="13" s="1"/>
  <c r="AA45" i="13" s="1"/>
  <c r="R29" i="13"/>
  <c r="R30" i="13" s="1"/>
  <c r="R31" i="13" s="1"/>
  <c r="R50" i="13"/>
  <c r="R51" i="13" s="1"/>
  <c r="R52" i="13" s="1"/>
  <c r="R71" i="13"/>
  <c r="R72" i="13" s="1"/>
  <c r="R73" i="13" s="1"/>
  <c r="R92" i="13"/>
  <c r="R93" i="13" s="1"/>
  <c r="R94" i="13" s="1"/>
  <c r="AA50" i="13"/>
  <c r="AA51" i="13" s="1"/>
  <c r="AA52" i="13" s="1"/>
  <c r="AA92" i="13"/>
  <c r="AA93" i="13" s="1"/>
  <c r="AA94" i="13" s="1"/>
  <c r="J67" i="13"/>
  <c r="J53" i="13"/>
  <c r="J95" i="13"/>
  <c r="J11" i="13"/>
  <c r="J32" i="13"/>
  <c r="J46" i="13"/>
  <c r="J88" i="13"/>
  <c r="X61" i="13"/>
  <c r="X62" i="13" s="1"/>
  <c r="X63" i="13" s="1"/>
  <c r="X64" i="13" s="1"/>
  <c r="X65" i="13" s="1"/>
  <c r="X66" i="13" s="1"/>
  <c r="X82" i="13"/>
  <c r="X83" i="13" s="1"/>
  <c r="X84" i="13" s="1"/>
  <c r="X85" i="13" s="1"/>
  <c r="X86" i="13" s="1"/>
  <c r="X87" i="13" s="1"/>
  <c r="X103" i="13"/>
  <c r="X104" i="13" s="1"/>
  <c r="X105" i="13" s="1"/>
  <c r="X106" i="13" s="1"/>
  <c r="X107" i="13" s="1"/>
  <c r="X108" i="13" s="1"/>
  <c r="X89" i="13"/>
  <c r="X90" i="13" s="1"/>
  <c r="X91" i="13" s="1"/>
  <c r="X92" i="13" s="1"/>
  <c r="X93" i="13" s="1"/>
  <c r="X94" i="13" s="1"/>
  <c r="X47" i="13"/>
  <c r="X48" i="13" s="1"/>
  <c r="X49" i="13" s="1"/>
  <c r="X50" i="13" s="1"/>
  <c r="X51" i="13" s="1"/>
  <c r="X52" i="13" s="1"/>
  <c r="X68" i="13"/>
  <c r="X69" i="13" s="1"/>
  <c r="X70" i="13" s="1"/>
  <c r="X71" i="13" s="1"/>
  <c r="X72" i="13" s="1"/>
  <c r="X73" i="13" s="1"/>
  <c r="X75" i="13"/>
  <c r="X76" i="13" s="1"/>
  <c r="X77" i="13" s="1"/>
  <c r="X78" i="13" s="1"/>
  <c r="X79" i="13" s="1"/>
  <c r="X80" i="13" s="1"/>
  <c r="X96" i="13"/>
  <c r="X97" i="13" s="1"/>
  <c r="X98" i="13" s="1"/>
  <c r="X99" i="13" s="1"/>
  <c r="X100" i="13" s="1"/>
  <c r="X101" i="13" s="1"/>
  <c r="X54" i="13"/>
  <c r="X55" i="13" s="1"/>
  <c r="X56" i="13" s="1"/>
  <c r="X57" i="13" s="1"/>
  <c r="X58" i="13" s="1"/>
  <c r="X59" i="13" s="1"/>
  <c r="AO29" i="15"/>
  <c r="AS29" i="15" s="1"/>
  <c r="AQ29" i="15"/>
  <c r="AU29" i="15" s="1"/>
  <c r="AP29" i="15"/>
  <c r="AT29" i="15" s="1"/>
  <c r="AN29" i="15"/>
  <c r="AR29" i="15" s="1"/>
  <c r="AQ36" i="15"/>
  <c r="AU36" i="15" s="1"/>
  <c r="AP36" i="15"/>
  <c r="AT36" i="15" s="1"/>
  <c r="AO36" i="15"/>
  <c r="AS36" i="15" s="1"/>
  <c r="AN36" i="15"/>
  <c r="AR36" i="15" s="1"/>
  <c r="AN92" i="15"/>
  <c r="AR92" i="15" s="1"/>
  <c r="AP64" i="15"/>
  <c r="AT64" i="15" s="1"/>
  <c r="AP92" i="15"/>
  <c r="AT92" i="15" s="1"/>
  <c r="AO1" i="15"/>
  <c r="AS1" i="15" s="1"/>
  <c r="AP1" i="15"/>
  <c r="AT1" i="15" s="1"/>
  <c r="AN15" i="15"/>
  <c r="AR15" i="15" s="1"/>
  <c r="AN71" i="15"/>
  <c r="AR71" i="15" s="1"/>
  <c r="AO92" i="15"/>
  <c r="AS92" i="15" s="1"/>
  <c r="AO15" i="15"/>
  <c r="AS15" i="15" s="1"/>
  <c r="AO71" i="15"/>
  <c r="AS71" i="15" s="1"/>
  <c r="AP15" i="15"/>
  <c r="AT15" i="15" s="1"/>
  <c r="AO43" i="15"/>
  <c r="AS43" i="15" s="1"/>
  <c r="AP71" i="15"/>
  <c r="AT71" i="15" s="1"/>
  <c r="AN99" i="15"/>
  <c r="AR99" i="15" s="1"/>
  <c r="AP43" i="15"/>
  <c r="AT43" i="15" s="1"/>
  <c r="AO99" i="15"/>
  <c r="AS99" i="15" s="1"/>
  <c r="AN22" i="15"/>
  <c r="AR22" i="15" s="1"/>
  <c r="AN50" i="15"/>
  <c r="AR50" i="15" s="1"/>
  <c r="AN78" i="15"/>
  <c r="AR78" i="15" s="1"/>
  <c r="AP99" i="15"/>
  <c r="AT99" i="15" s="1"/>
  <c r="AO22" i="15"/>
  <c r="AS22" i="15" s="1"/>
  <c r="AO50" i="15"/>
  <c r="AS50" i="15" s="1"/>
  <c r="AO78" i="15"/>
  <c r="AS78" i="15" s="1"/>
  <c r="AP22" i="15"/>
  <c r="AT22" i="15" s="1"/>
  <c r="AP50" i="15"/>
  <c r="AT50" i="15" s="1"/>
  <c r="AP78" i="15"/>
  <c r="AT78" i="15" s="1"/>
  <c r="AN64" i="15"/>
  <c r="AR64" i="15" s="1"/>
  <c r="AN85" i="15"/>
  <c r="AR85" i="15" s="1"/>
  <c r="X12" i="13"/>
  <c r="X13" i="13" s="1"/>
  <c r="X14" i="13" s="1"/>
  <c r="X15" i="13" s="1"/>
  <c r="X16" i="13" s="1"/>
  <c r="X17" i="13" s="1"/>
  <c r="X33" i="13"/>
  <c r="X34" i="13" s="1"/>
  <c r="X35" i="13" s="1"/>
  <c r="X36" i="13" s="1"/>
  <c r="X37" i="13" s="1"/>
  <c r="X38" i="13" s="1"/>
  <c r="O26" i="13"/>
  <c r="O27" i="13" s="1"/>
  <c r="O28" i="13" s="1"/>
  <c r="O29" i="13" s="1"/>
  <c r="O30" i="13" s="1"/>
  <c r="O31" i="13" s="1"/>
  <c r="O47" i="13"/>
  <c r="O48" i="13" s="1"/>
  <c r="O49" i="13" s="1"/>
  <c r="O50" i="13" s="1"/>
  <c r="O51" i="13" s="1"/>
  <c r="O52" i="13" s="1"/>
  <c r="O68" i="13"/>
  <c r="O69" i="13" s="1"/>
  <c r="O70" i="13" s="1"/>
  <c r="O71" i="13" s="1"/>
  <c r="O72" i="13" s="1"/>
  <c r="O73" i="13" s="1"/>
  <c r="O89" i="13"/>
  <c r="O90" i="13" s="1"/>
  <c r="O91" i="13" s="1"/>
  <c r="O92" i="13" s="1"/>
  <c r="O93" i="13" s="1"/>
  <c r="O94" i="13" s="1"/>
  <c r="X40" i="13"/>
  <c r="X41" i="13" s="1"/>
  <c r="X42" i="13" s="1"/>
  <c r="X43" i="13" s="1"/>
  <c r="X44" i="13" s="1"/>
  <c r="X45" i="13" s="1"/>
  <c r="O19" i="13"/>
  <c r="O20" i="13" s="1"/>
  <c r="O21" i="13" s="1"/>
  <c r="O22" i="13" s="1"/>
  <c r="O23" i="13" s="1"/>
  <c r="O24" i="13" s="1"/>
  <c r="O40" i="13"/>
  <c r="O41" i="13" s="1"/>
  <c r="O42" i="13" s="1"/>
  <c r="O43" i="13" s="1"/>
  <c r="O44" i="13" s="1"/>
  <c r="O45" i="13" s="1"/>
  <c r="O61" i="13"/>
  <c r="O62" i="13" s="1"/>
  <c r="O63" i="13" s="1"/>
  <c r="O64" i="13" s="1"/>
  <c r="O65" i="13" s="1"/>
  <c r="O66" i="13" s="1"/>
  <c r="O82" i="13"/>
  <c r="O83" i="13" s="1"/>
  <c r="O84" i="13" s="1"/>
  <c r="O85" i="13" s="1"/>
  <c r="O86" i="13" s="1"/>
  <c r="O87" i="13" s="1"/>
  <c r="O103" i="13"/>
  <c r="O104" i="13" s="1"/>
  <c r="O105" i="13" s="1"/>
  <c r="O106" i="13" s="1"/>
  <c r="O107" i="13" s="1"/>
  <c r="O108" i="13" s="1"/>
  <c r="X19" i="13"/>
  <c r="X20" i="13" s="1"/>
  <c r="X21" i="13" s="1"/>
  <c r="X22" i="13" s="1"/>
  <c r="X23" i="13" s="1"/>
  <c r="X24" i="13" s="1"/>
  <c r="O12" i="13"/>
  <c r="O13" i="13" s="1"/>
  <c r="O14" i="13" s="1"/>
  <c r="O15" i="13" s="1"/>
  <c r="O16" i="13" s="1"/>
  <c r="O17" i="13" s="1"/>
  <c r="O33" i="13"/>
  <c r="O34" i="13" s="1"/>
  <c r="O35" i="13" s="1"/>
  <c r="O36" i="13" s="1"/>
  <c r="O37" i="13" s="1"/>
  <c r="O38" i="13" s="1"/>
  <c r="O54" i="13"/>
  <c r="O55" i="13" s="1"/>
  <c r="O56" i="13" s="1"/>
  <c r="O57" i="13" s="1"/>
  <c r="O58" i="13" s="1"/>
  <c r="O59" i="13" s="1"/>
  <c r="O75" i="13"/>
  <c r="O76" i="13" s="1"/>
  <c r="O77" i="13" s="1"/>
  <c r="O78" i="13" s="1"/>
  <c r="O79" i="13" s="1"/>
  <c r="O80" i="13" s="1"/>
  <c r="O96" i="13"/>
  <c r="O97" i="13" s="1"/>
  <c r="O98" i="13" s="1"/>
  <c r="O99" i="13" s="1"/>
  <c r="O100" i="13" s="1"/>
  <c r="O101" i="13" s="1"/>
  <c r="I4" i="13"/>
  <c r="J4" i="13" s="1"/>
  <c r="I25" i="13"/>
  <c r="J25" i="13" s="1"/>
  <c r="AA71" i="13"/>
  <c r="AA72" i="13" s="1"/>
  <c r="AA73" i="13" s="1"/>
  <c r="AA29" i="13"/>
  <c r="AA30" i="13" s="1"/>
  <c r="AA31"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D17" i="11"/>
  <c r="AD24" i="11" s="1"/>
  <c r="AD31" i="11" s="1"/>
  <c r="AD38" i="11" s="1"/>
  <c r="AD45" i="11" s="1"/>
  <c r="AD52" i="11" s="1"/>
  <c r="AD59" i="11" s="1"/>
  <c r="AD66" i="11" s="1"/>
  <c r="AD73" i="11" s="1"/>
  <c r="AD80" i="11" s="1"/>
  <c r="AD87" i="11" s="1"/>
  <c r="AD94" i="11" s="1"/>
  <c r="AD101" i="11" s="1"/>
  <c r="AD108" i="11" s="1"/>
  <c r="AC17" i="11"/>
  <c r="AC24" i="11" s="1"/>
  <c r="AC31" i="11" s="1"/>
  <c r="AC38" i="11" s="1"/>
  <c r="AC45" i="11" s="1"/>
  <c r="AC52" i="11" s="1"/>
  <c r="AC59" i="11" s="1"/>
  <c r="AC66" i="11" s="1"/>
  <c r="AC73" i="11" s="1"/>
  <c r="AC80" i="11" s="1"/>
  <c r="AC87" i="11" s="1"/>
  <c r="AC94" i="11" s="1"/>
  <c r="AC101" i="11" s="1"/>
  <c r="AC108" i="11" s="1"/>
  <c r="AB17" i="11"/>
  <c r="AB24" i="11" s="1"/>
  <c r="AB31" i="11" s="1"/>
  <c r="AB38" i="11" s="1"/>
  <c r="AB45" i="11" s="1"/>
  <c r="AB52" i="11" s="1"/>
  <c r="AB59" i="11" s="1"/>
  <c r="AB66" i="11" s="1"/>
  <c r="AB73" i="11" s="1"/>
  <c r="AB80" i="11" s="1"/>
  <c r="AB87" i="11" s="1"/>
  <c r="AB94" i="11" s="1"/>
  <c r="AB101" i="11" s="1"/>
  <c r="AB108" i="11" s="1"/>
  <c r="AE16" i="11"/>
  <c r="AE23" i="11" s="1"/>
  <c r="AE30" i="11" s="1"/>
  <c r="AE37" i="11" s="1"/>
  <c r="AE44" i="11" s="1"/>
  <c r="AE51" i="11" s="1"/>
  <c r="AE58" i="11" s="1"/>
  <c r="AE65" i="11" s="1"/>
  <c r="AE72" i="11" s="1"/>
  <c r="AE79" i="11" s="1"/>
  <c r="AE86" i="11" s="1"/>
  <c r="AE93" i="11" s="1"/>
  <c r="AE100" i="11" s="1"/>
  <c r="AE107" i="11" s="1"/>
  <c r="AD16" i="11"/>
  <c r="AD23" i="11" s="1"/>
  <c r="AD30" i="11" s="1"/>
  <c r="AD37" i="11" s="1"/>
  <c r="AD44" i="11" s="1"/>
  <c r="AD51" i="11" s="1"/>
  <c r="AD58" i="11" s="1"/>
  <c r="AD65" i="11" s="1"/>
  <c r="AD72" i="11" s="1"/>
  <c r="AD79" i="11" s="1"/>
  <c r="AD86" i="11" s="1"/>
  <c r="AD93" i="11" s="1"/>
  <c r="AD100" i="11" s="1"/>
  <c r="AD107" i="11" s="1"/>
  <c r="AC16" i="11"/>
  <c r="AC23" i="11" s="1"/>
  <c r="AC30" i="11" s="1"/>
  <c r="AC37" i="11" s="1"/>
  <c r="AC44" i="11" s="1"/>
  <c r="AC51" i="11" s="1"/>
  <c r="AC58" i="11" s="1"/>
  <c r="AC65" i="11" s="1"/>
  <c r="AC72" i="11" s="1"/>
  <c r="AC79" i="11" s="1"/>
  <c r="AC86" i="11" s="1"/>
  <c r="AC93" i="11" s="1"/>
  <c r="AC100" i="11" s="1"/>
  <c r="AC107" i="11" s="1"/>
  <c r="AB16" i="11"/>
  <c r="AB23" i="11" s="1"/>
  <c r="AB30" i="11" s="1"/>
  <c r="AB37" i="11" s="1"/>
  <c r="AB44" i="11" s="1"/>
  <c r="AB51" i="11" s="1"/>
  <c r="AB58" i="11" s="1"/>
  <c r="AB65" i="11" s="1"/>
  <c r="AB72" i="11" s="1"/>
  <c r="AB79" i="11" s="1"/>
  <c r="AB86" i="11" s="1"/>
  <c r="AB93" i="11" s="1"/>
  <c r="AB100" i="11" s="1"/>
  <c r="AB107" i="11" s="1"/>
  <c r="AE15" i="11"/>
  <c r="AE22" i="11" s="1"/>
  <c r="AE29" i="11" s="1"/>
  <c r="AE36" i="11" s="1"/>
  <c r="AE43" i="11" s="1"/>
  <c r="AE50" i="11" s="1"/>
  <c r="AE57" i="11" s="1"/>
  <c r="AE64" i="11" s="1"/>
  <c r="AE71" i="11" s="1"/>
  <c r="AE78" i="11" s="1"/>
  <c r="AE85" i="11" s="1"/>
  <c r="AE92" i="11" s="1"/>
  <c r="AE99" i="11" s="1"/>
  <c r="AE106" i="11" s="1"/>
  <c r="AD15" i="11"/>
  <c r="AD22" i="11" s="1"/>
  <c r="AD29" i="11" s="1"/>
  <c r="AD36" i="11" s="1"/>
  <c r="AD43" i="11" s="1"/>
  <c r="AD50" i="11" s="1"/>
  <c r="AD57" i="11" s="1"/>
  <c r="AD64" i="11" s="1"/>
  <c r="AD71" i="11" s="1"/>
  <c r="AD78" i="11" s="1"/>
  <c r="AD85" i="11" s="1"/>
  <c r="AD92" i="11" s="1"/>
  <c r="AD99" i="11" s="1"/>
  <c r="AD106" i="11" s="1"/>
  <c r="AC15" i="11"/>
  <c r="AC22" i="11" s="1"/>
  <c r="AC29" i="11" s="1"/>
  <c r="AC36" i="11" s="1"/>
  <c r="AC43" i="11" s="1"/>
  <c r="AC50" i="11" s="1"/>
  <c r="AC57" i="11" s="1"/>
  <c r="AC64" i="11" s="1"/>
  <c r="AC71" i="11" s="1"/>
  <c r="AC78" i="11" s="1"/>
  <c r="AC85" i="11" s="1"/>
  <c r="AC92" i="11" s="1"/>
  <c r="AC99" i="11" s="1"/>
  <c r="AC106" i="11" s="1"/>
  <c r="AB15" i="11"/>
  <c r="AB22" i="11" s="1"/>
  <c r="AB29" i="11" s="1"/>
  <c r="AB36" i="11" s="1"/>
  <c r="AB43" i="11" s="1"/>
  <c r="AB50" i="11" s="1"/>
  <c r="AB57" i="11" s="1"/>
  <c r="AB64" i="11" s="1"/>
  <c r="AB71" i="11" s="1"/>
  <c r="AB78" i="11" s="1"/>
  <c r="AB85" i="11" s="1"/>
  <c r="AB92" i="11" s="1"/>
  <c r="AB99" i="11" s="1"/>
  <c r="AB106" i="11" s="1"/>
  <c r="AE14" i="11"/>
  <c r="AE21" i="11" s="1"/>
  <c r="AE28" i="11" s="1"/>
  <c r="AE35" i="11" s="1"/>
  <c r="AE42" i="11" s="1"/>
  <c r="AE49" i="11" s="1"/>
  <c r="AE56" i="11" s="1"/>
  <c r="AE63" i="11" s="1"/>
  <c r="AE70" i="11" s="1"/>
  <c r="AE77" i="11" s="1"/>
  <c r="AE84" i="11" s="1"/>
  <c r="AE91" i="11" s="1"/>
  <c r="AE98" i="11" s="1"/>
  <c r="AE105" i="11" s="1"/>
  <c r="AD14" i="11"/>
  <c r="AD21" i="11" s="1"/>
  <c r="AD28" i="11" s="1"/>
  <c r="AD35" i="11" s="1"/>
  <c r="AD42" i="11" s="1"/>
  <c r="AD49" i="11" s="1"/>
  <c r="AD56" i="11" s="1"/>
  <c r="AD63" i="11" s="1"/>
  <c r="AD70" i="11" s="1"/>
  <c r="AD77" i="11" s="1"/>
  <c r="AD84" i="11" s="1"/>
  <c r="AD91" i="11" s="1"/>
  <c r="AD98" i="11" s="1"/>
  <c r="AD105" i="11" s="1"/>
  <c r="AC14" i="11"/>
  <c r="AC21" i="11" s="1"/>
  <c r="AC28" i="11" s="1"/>
  <c r="AC35" i="11" s="1"/>
  <c r="AC42" i="11" s="1"/>
  <c r="AC49" i="11" s="1"/>
  <c r="AC56" i="11" s="1"/>
  <c r="AC63" i="11" s="1"/>
  <c r="AC70" i="11" s="1"/>
  <c r="AC77" i="11" s="1"/>
  <c r="AC84" i="11" s="1"/>
  <c r="AC91" i="11" s="1"/>
  <c r="AC98" i="11" s="1"/>
  <c r="AC105" i="11" s="1"/>
  <c r="AB14" i="11"/>
  <c r="AB21" i="11" s="1"/>
  <c r="AB28" i="11" s="1"/>
  <c r="AB35" i="11" s="1"/>
  <c r="AB42" i="11" s="1"/>
  <c r="AB49" i="11" s="1"/>
  <c r="AB56" i="11" s="1"/>
  <c r="AB63" i="11" s="1"/>
  <c r="AB70" i="11" s="1"/>
  <c r="AB77" i="11" s="1"/>
  <c r="AB84" i="11" s="1"/>
  <c r="AB91" i="11" s="1"/>
  <c r="AB98" i="11" s="1"/>
  <c r="AB105" i="11" s="1"/>
  <c r="AE13" i="11"/>
  <c r="AE20" i="11" s="1"/>
  <c r="AE27" i="11" s="1"/>
  <c r="AE34" i="11" s="1"/>
  <c r="AE41" i="11" s="1"/>
  <c r="AE48" i="11" s="1"/>
  <c r="AE55" i="11" s="1"/>
  <c r="AE62" i="11" s="1"/>
  <c r="AE69" i="11" s="1"/>
  <c r="AE76" i="11" s="1"/>
  <c r="AE83" i="11" s="1"/>
  <c r="AE90" i="11" s="1"/>
  <c r="AE97" i="11" s="1"/>
  <c r="AE104" i="11" s="1"/>
  <c r="AD13" i="11"/>
  <c r="AD20" i="11" s="1"/>
  <c r="AD27" i="11" s="1"/>
  <c r="AD34" i="11" s="1"/>
  <c r="AD41" i="11" s="1"/>
  <c r="AD48" i="11" s="1"/>
  <c r="AD55" i="11" s="1"/>
  <c r="AD62" i="11" s="1"/>
  <c r="AD69" i="11" s="1"/>
  <c r="AD76" i="11" s="1"/>
  <c r="AD83" i="11" s="1"/>
  <c r="AD90" i="11" s="1"/>
  <c r="AD97" i="11" s="1"/>
  <c r="AD104" i="11" s="1"/>
  <c r="AC13" i="11"/>
  <c r="AC20" i="11" s="1"/>
  <c r="AC27" i="11" s="1"/>
  <c r="AC34" i="11" s="1"/>
  <c r="AC41" i="11" s="1"/>
  <c r="AC48" i="11" s="1"/>
  <c r="AC55" i="11" s="1"/>
  <c r="AC62" i="11" s="1"/>
  <c r="AC69" i="11" s="1"/>
  <c r="AC76" i="11" s="1"/>
  <c r="AC83" i="11" s="1"/>
  <c r="AC90" i="11" s="1"/>
  <c r="AC97" i="11" s="1"/>
  <c r="AC104" i="11" s="1"/>
  <c r="AE12" i="11"/>
  <c r="AE19" i="11" s="1"/>
  <c r="AE26" i="11" s="1"/>
  <c r="AE33" i="11" s="1"/>
  <c r="AE40" i="11" s="1"/>
  <c r="AE47" i="11" s="1"/>
  <c r="AE54" i="11" s="1"/>
  <c r="AE61" i="11" s="1"/>
  <c r="AE68" i="11" s="1"/>
  <c r="AE75" i="11" s="1"/>
  <c r="AE82" i="11" s="1"/>
  <c r="AE89" i="11" s="1"/>
  <c r="AE96" i="11" s="1"/>
  <c r="AE103" i="11" s="1"/>
  <c r="AC12" i="11"/>
  <c r="AC19" i="11" s="1"/>
  <c r="AC26" i="11" s="1"/>
  <c r="AC33" i="11" s="1"/>
  <c r="AC40" i="11" s="1"/>
  <c r="AC47" i="11" s="1"/>
  <c r="AC54" i="11" s="1"/>
  <c r="AC61" i="11" s="1"/>
  <c r="AC68" i="11" s="1"/>
  <c r="AC75" i="11" s="1"/>
  <c r="AC82" i="11" s="1"/>
  <c r="AC89" i="11" s="1"/>
  <c r="AC96" i="11" s="1"/>
  <c r="AC103" i="11" s="1"/>
  <c r="AD12" i="11"/>
  <c r="AD19" i="11" s="1"/>
  <c r="AD26" i="11" s="1"/>
  <c r="AD33" i="11" s="1"/>
  <c r="AD40" i="11" s="1"/>
  <c r="AD47" i="11" s="1"/>
  <c r="AD54" i="11" s="1"/>
  <c r="AD61" i="11" s="1"/>
  <c r="AD68" i="11" s="1"/>
  <c r="AD75" i="11" s="1"/>
  <c r="AD82" i="11" s="1"/>
  <c r="AD89" i="11" s="1"/>
  <c r="AD96" i="11" s="1"/>
  <c r="AD103" i="11" s="1"/>
  <c r="AB12" i="11"/>
  <c r="AB19" i="11" s="1"/>
  <c r="AB26" i="11" s="1"/>
  <c r="AB33" i="11" s="1"/>
  <c r="AB40" i="11" s="1"/>
  <c r="AB47" i="11" s="1"/>
  <c r="AB54" i="11" s="1"/>
  <c r="AB61" i="11" s="1"/>
  <c r="AB68" i="11" s="1"/>
  <c r="AB75" i="11" s="1"/>
  <c r="AB82" i="11" s="1"/>
  <c r="AB89" i="11" s="1"/>
  <c r="AB96" i="11" s="1"/>
  <c r="AB103" i="11" s="1"/>
  <c r="W5" i="11"/>
  <c r="E4" i="11"/>
  <c r="B17" i="11"/>
  <c r="B16" i="11"/>
  <c r="B15" i="11"/>
  <c r="B14" i="11"/>
  <c r="B13" i="11"/>
  <c r="B12"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F102" i="11" s="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F95" i="11" s="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F88" i="11" s="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F81" i="11" s="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F74" i="11" s="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F67" i="11" s="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F60" i="11" s="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F53" i="11" s="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F46" i="11" s="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F39" i="11" s="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F32" i="11" s="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F25" i="11" s="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F18" i="11" s="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F11" i="11" s="1"/>
  <c r="O4" i="11"/>
  <c r="P4" i="11"/>
  <c r="P5" i="11" s="1"/>
  <c r="F5" i="11" s="1"/>
  <c r="Q4" i="11"/>
  <c r="Q5" i="11" s="1"/>
  <c r="Q6" i="11" s="1"/>
  <c r="F6" i="11" s="1"/>
  <c r="R4" i="11"/>
  <c r="R5" i="11" s="1"/>
  <c r="R6" i="11" s="1"/>
  <c r="R7" i="11" s="1"/>
  <c r="F7" i="11" s="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H11" i="11" l="1"/>
  <c r="G11" i="11"/>
  <c r="H53" i="11"/>
  <c r="G53" i="11"/>
  <c r="H74" i="11"/>
  <c r="G74" i="11"/>
  <c r="G95" i="11"/>
  <c r="H95" i="11"/>
  <c r="H32" i="11"/>
  <c r="G32" i="11"/>
  <c r="H18" i="11"/>
  <c r="G18" i="11"/>
  <c r="G39" i="11"/>
  <c r="H39" i="11"/>
  <c r="H60" i="11"/>
  <c r="G60" i="11"/>
  <c r="H81" i="11"/>
  <c r="G81" i="11"/>
  <c r="G102" i="11"/>
  <c r="H102" i="11"/>
  <c r="H25" i="11"/>
  <c r="G25" i="11"/>
  <c r="H46" i="11"/>
  <c r="G46" i="11"/>
  <c r="H67" i="11"/>
  <c r="G67" i="11"/>
  <c r="H88" i="11"/>
  <c r="G88" i="11"/>
  <c r="H7" i="11"/>
  <c r="G7" i="11"/>
  <c r="F12" i="11"/>
  <c r="F13" i="11"/>
  <c r="F14" i="11"/>
  <c r="F15" i="11"/>
  <c r="F16" i="11"/>
  <c r="F17" i="11"/>
  <c r="H6" i="11"/>
  <c r="G6" i="11"/>
  <c r="A12" i="11"/>
  <c r="A11" i="13"/>
  <c r="H5" i="11"/>
  <c r="G5" i="11"/>
  <c r="P58" i="13"/>
  <c r="P59" i="13" s="1"/>
  <c r="Q52" i="13"/>
  <c r="Y51" i="13"/>
  <c r="Y52" i="13" s="1"/>
  <c r="Y23" i="13"/>
  <c r="Y24" i="13" s="1"/>
  <c r="Z87" i="13"/>
  <c r="Q24" i="13"/>
  <c r="Y65" i="13"/>
  <c r="Y66" i="13" s="1"/>
  <c r="Y37" i="13"/>
  <c r="Y38" i="13" s="1"/>
  <c r="Q38" i="13"/>
  <c r="P79" i="13"/>
  <c r="P80" i="13" s="1"/>
  <c r="Y16" i="13"/>
  <c r="Y17" i="13" s="1"/>
  <c r="Z73" i="13"/>
  <c r="Z45" i="13"/>
  <c r="P72" i="13"/>
  <c r="P73" i="13" s="1"/>
  <c r="Q101" i="13"/>
  <c r="Q108" i="13"/>
  <c r="Z17" i="13"/>
  <c r="P86" i="13"/>
  <c r="P87" i="13" s="1"/>
  <c r="Y100" i="13"/>
  <c r="Y101" i="13" s="1"/>
  <c r="P37" i="13"/>
  <c r="P38" i="13" s="1"/>
  <c r="P93" i="13"/>
  <c r="P94" i="13" s="1"/>
  <c r="Z10" i="13"/>
  <c r="I9" i="13"/>
  <c r="Z101" i="13"/>
  <c r="Z52" i="13"/>
  <c r="Z24" i="13"/>
  <c r="P51" i="13"/>
  <c r="P52" i="13" s="1"/>
  <c r="Q17" i="13"/>
  <c r="Q87" i="13"/>
  <c r="Q59" i="13"/>
  <c r="P65" i="13"/>
  <c r="P66" i="13" s="1"/>
  <c r="Y79" i="13"/>
  <c r="Y80" i="13" s="1"/>
  <c r="P16" i="13"/>
  <c r="P17" i="13" s="1"/>
  <c r="Z94" i="13"/>
  <c r="Z38" i="13"/>
  <c r="Q31" i="13"/>
  <c r="P107" i="13"/>
  <c r="P108" i="13" s="1"/>
  <c r="Q94" i="13"/>
  <c r="Y93" i="13"/>
  <c r="Y94" i="13" s="1"/>
  <c r="P30" i="13"/>
  <c r="P31" i="13" s="1"/>
  <c r="Z59" i="13"/>
  <c r="Q80" i="13"/>
  <c r="Q66" i="13"/>
  <c r="Y107" i="13"/>
  <c r="Y108" i="13" s="1"/>
  <c r="P44" i="13"/>
  <c r="P45" i="13" s="1"/>
  <c r="Y58" i="13"/>
  <c r="Y59" i="13" s="1"/>
  <c r="Y30" i="13"/>
  <c r="Y31" i="13" s="1"/>
  <c r="Z66" i="13"/>
  <c r="Q73" i="13"/>
  <c r="Y72" i="13"/>
  <c r="Y73" i="13" s="1"/>
  <c r="Y44" i="13"/>
  <c r="Y45" i="13" s="1"/>
  <c r="Z31" i="13"/>
  <c r="Z108" i="13"/>
  <c r="Q45" i="13"/>
  <c r="Y86" i="13"/>
  <c r="Y87" i="13" s="1"/>
  <c r="P23" i="13"/>
  <c r="P24" i="13" s="1"/>
  <c r="Z80" i="13"/>
  <c r="P100" i="13"/>
  <c r="P101" i="13" s="1"/>
  <c r="Y9" i="13"/>
  <c r="Y10" i="13" s="1"/>
  <c r="I8" i="13"/>
  <c r="Q7" i="11"/>
  <c r="Q8" i="11" s="1"/>
  <c r="Q9" i="11" s="1"/>
  <c r="F9" i="11" s="1"/>
  <c r="P6" i="11"/>
  <c r="P7" i="11" s="1"/>
  <c r="P8" i="11" s="1"/>
  <c r="F8" i="11" s="1"/>
  <c r="R8" i="11"/>
  <c r="R9" i="11" s="1"/>
  <c r="R10" i="11" s="1"/>
  <c r="F10" i="11" s="1"/>
  <c r="O68" i="11"/>
  <c r="B4" i="13"/>
  <c r="O26" i="11"/>
  <c r="O5" i="11"/>
  <c r="F4" i="11"/>
  <c r="O89" i="11"/>
  <c r="B60" i="13"/>
  <c r="B11" i="13"/>
  <c r="B39" i="13"/>
  <c r="B67" i="13"/>
  <c r="B95" i="13"/>
  <c r="O12" i="11"/>
  <c r="O33" i="11"/>
  <c r="O54" i="11"/>
  <c r="O75" i="11"/>
  <c r="O96" i="11"/>
  <c r="B18" i="13"/>
  <c r="B46" i="13"/>
  <c r="B74" i="13"/>
  <c r="B102" i="13"/>
  <c r="O19" i="11"/>
  <c r="O40" i="11"/>
  <c r="O61" i="11"/>
  <c r="O82" i="11"/>
  <c r="O103" i="11"/>
  <c r="B32" i="13"/>
  <c r="B88" i="13"/>
  <c r="B25" i="13"/>
  <c r="B53" i="13"/>
  <c r="B81" i="13"/>
  <c r="O47" i="11"/>
  <c r="D4" i="13"/>
  <c r="Z5" i="11"/>
  <c r="E4" i="13"/>
  <c r="AA5" i="11"/>
  <c r="AA6" i="11" s="1"/>
  <c r="AA7" i="11" s="1"/>
  <c r="AA8" i="11" s="1"/>
  <c r="AA9" i="11" s="1"/>
  <c r="AA10" i="11" s="1"/>
  <c r="Y11" i="11"/>
  <c r="C11" i="13"/>
  <c r="Y39" i="11"/>
  <c r="C39" i="13"/>
  <c r="Y67" i="11"/>
  <c r="C67" i="13"/>
  <c r="Y95" i="11"/>
  <c r="C95" i="13"/>
  <c r="Y60" i="11"/>
  <c r="C60" i="13"/>
  <c r="Y18" i="11"/>
  <c r="C18" i="13"/>
  <c r="Y46" i="11"/>
  <c r="C46" i="13"/>
  <c r="Y74" i="11"/>
  <c r="C74" i="13"/>
  <c r="Y102" i="11"/>
  <c r="C102" i="13"/>
  <c r="Y25" i="11"/>
  <c r="C25" i="13"/>
  <c r="Y53" i="11"/>
  <c r="C53" i="13"/>
  <c r="Y81" i="11"/>
  <c r="C81" i="13"/>
  <c r="Y88" i="11"/>
  <c r="C88" i="13"/>
  <c r="Y32" i="11"/>
  <c r="C32" i="13"/>
  <c r="S5" i="13"/>
  <c r="W6" i="11"/>
  <c r="W7" i="11" s="1"/>
  <c r="W8" i="11" s="1"/>
  <c r="W9" i="11" s="1"/>
  <c r="W10" i="11" s="1"/>
  <c r="B23" i="11"/>
  <c r="B16" i="13"/>
  <c r="H16" i="13" s="1"/>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16" i="11" l="1"/>
  <c r="G16" i="11"/>
  <c r="F23" i="11"/>
  <c r="H10" i="11"/>
  <c r="G10" i="11"/>
  <c r="H8" i="11"/>
  <c r="G8" i="11"/>
  <c r="H15" i="11"/>
  <c r="G15" i="11"/>
  <c r="F21" i="11"/>
  <c r="G14" i="11"/>
  <c r="H14" i="11"/>
  <c r="F20" i="11"/>
  <c r="H13" i="11"/>
  <c r="G13" i="11"/>
  <c r="F19" i="11"/>
  <c r="G9" i="11"/>
  <c r="H9" i="11"/>
  <c r="F22" i="11"/>
  <c r="H12" i="11"/>
  <c r="G12" i="11"/>
  <c r="G17" i="11"/>
  <c r="H17" i="11"/>
  <c r="F24" i="11"/>
  <c r="A13" i="11"/>
  <c r="A12" i="13"/>
  <c r="O6" i="11"/>
  <c r="O27" i="11"/>
  <c r="O48" i="11"/>
  <c r="O104" i="11"/>
  <c r="O83" i="11"/>
  <c r="O97" i="11"/>
  <c r="O41" i="11"/>
  <c r="O55" i="11"/>
  <c r="O20" i="11"/>
  <c r="O34" i="11"/>
  <c r="O69" i="11"/>
  <c r="O62" i="11"/>
  <c r="O76" i="11"/>
  <c r="O13" i="11"/>
  <c r="O90" i="11"/>
  <c r="P9" i="11"/>
  <c r="P10" i="11" s="1"/>
  <c r="Q10" i="11"/>
  <c r="G15" i="13"/>
  <c r="F15" i="13"/>
  <c r="H15" i="13"/>
  <c r="F17" i="13"/>
  <c r="G17" i="13"/>
  <c r="H17" i="13"/>
  <c r="F16" i="13"/>
  <c r="J16" i="13" s="1"/>
  <c r="G16" i="13"/>
  <c r="I17" i="13"/>
  <c r="G12" i="13"/>
  <c r="F12" i="13"/>
  <c r="H12" i="13"/>
  <c r="I12" i="13"/>
  <c r="F14" i="13"/>
  <c r="G14" i="13"/>
  <c r="H14" i="13"/>
  <c r="I14" i="13"/>
  <c r="G13" i="13"/>
  <c r="F13" i="13"/>
  <c r="H13" i="13"/>
  <c r="I13" i="13"/>
  <c r="I16" i="13"/>
  <c r="I15" i="13"/>
  <c r="G4" i="11"/>
  <c r="H4" i="11"/>
  <c r="C5" i="11"/>
  <c r="C5"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F26" i="11" l="1"/>
  <c r="F29" i="11"/>
  <c r="G23" i="11"/>
  <c r="H23" i="11"/>
  <c r="F27" i="11"/>
  <c r="H24" i="11"/>
  <c r="G24" i="11"/>
  <c r="F28" i="11"/>
  <c r="H21" i="11"/>
  <c r="G21" i="11"/>
  <c r="G19" i="11"/>
  <c r="H19" i="11"/>
  <c r="F30" i="11"/>
  <c r="H22" i="11"/>
  <c r="G22" i="11"/>
  <c r="F31" i="11"/>
  <c r="H20" i="11"/>
  <c r="G20" i="11"/>
  <c r="A14" i="11"/>
  <c r="A13" i="13"/>
  <c r="O14" i="11"/>
  <c r="O7" i="11"/>
  <c r="O21" i="11"/>
  <c r="O77" i="11"/>
  <c r="O63" i="11"/>
  <c r="O98" i="11"/>
  <c r="O49" i="11"/>
  <c r="O35" i="11"/>
  <c r="O70" i="11"/>
  <c r="O56" i="11"/>
  <c r="O84" i="11"/>
  <c r="O28" i="11"/>
  <c r="O91" i="11"/>
  <c r="O42" i="11"/>
  <c r="O105" i="11"/>
  <c r="J14" i="13"/>
  <c r="J13" i="13"/>
  <c r="J17" i="13"/>
  <c r="J15" i="13"/>
  <c r="F19" i="13"/>
  <c r="G19" i="13"/>
  <c r="I19" i="13"/>
  <c r="H19" i="13"/>
  <c r="G22" i="13"/>
  <c r="F22" i="13"/>
  <c r="H22" i="13"/>
  <c r="I22" i="13"/>
  <c r="F21" i="13"/>
  <c r="G21" i="13"/>
  <c r="I21" i="13"/>
  <c r="H21" i="13"/>
  <c r="F23" i="13"/>
  <c r="G23" i="13"/>
  <c r="H23" i="13"/>
  <c r="I23" i="13"/>
  <c r="F20" i="13"/>
  <c r="G20" i="13"/>
  <c r="H20" i="13"/>
  <c r="I20" i="13"/>
  <c r="F24" i="13"/>
  <c r="G24" i="13"/>
  <c r="I24" i="13"/>
  <c r="H24" i="13"/>
  <c r="J12" i="13"/>
  <c r="B38" i="11"/>
  <c r="B31" i="13"/>
  <c r="B34" i="11"/>
  <c r="B27" i="13"/>
  <c r="B33" i="11"/>
  <c r="B26" i="13"/>
  <c r="B36" i="11"/>
  <c r="B29" i="13"/>
  <c r="B37" i="11"/>
  <c r="B30" i="13"/>
  <c r="B35" i="11"/>
  <c r="B28" i="13"/>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Y82" i="11"/>
  <c r="Y47" i="11"/>
  <c r="Y26" i="11"/>
  <c r="Y19" i="11"/>
  <c r="Z11" i="11"/>
  <c r="Z12" i="11" s="1"/>
  <c r="Z13" i="11" s="1"/>
  <c r="Z14" i="11" s="1"/>
  <c r="Z15" i="11" s="1"/>
  <c r="Z16" i="11" s="1"/>
  <c r="Z17" i="11" s="1"/>
  <c r="Y103" i="11"/>
  <c r="Y96" i="11"/>
  <c r="Y54" i="11"/>
  <c r="R5" i="13"/>
  <c r="Q5" i="13"/>
  <c r="P5" i="13"/>
  <c r="H5" i="13" s="1"/>
  <c r="J5" i="13" s="1"/>
  <c r="S103" i="13"/>
  <c r="S96" i="13"/>
  <c r="S89" i="13"/>
  <c r="S82" i="13"/>
  <c r="S75" i="13"/>
  <c r="S68" i="13"/>
  <c r="S61" i="13"/>
  <c r="S54" i="13"/>
  <c r="S47" i="13"/>
  <c r="S40" i="13"/>
  <c r="S33" i="13"/>
  <c r="S26" i="13"/>
  <c r="S19" i="13"/>
  <c r="S12" i="13"/>
  <c r="S6" i="13"/>
  <c r="AB6" i="11"/>
  <c r="AB13" i="11" s="1"/>
  <c r="AB20" i="11" s="1"/>
  <c r="AB27" i="11" s="1"/>
  <c r="AB34" i="11" s="1"/>
  <c r="AB41" i="11" s="1"/>
  <c r="AB48" i="11" s="1"/>
  <c r="AB55" i="11" s="1"/>
  <c r="AB62" i="11" s="1"/>
  <c r="AB69" i="11" s="1"/>
  <c r="AB76" i="11" s="1"/>
  <c r="AB83" i="11" s="1"/>
  <c r="AB90" i="11" s="1"/>
  <c r="AB97" i="11" s="1"/>
  <c r="AB104" i="11" s="1"/>
  <c r="F34" i="11" l="1"/>
  <c r="H31" i="11"/>
  <c r="G31" i="11"/>
  <c r="H29" i="11"/>
  <c r="G29" i="11"/>
  <c r="H26" i="11"/>
  <c r="G26" i="11"/>
  <c r="F38" i="11"/>
  <c r="H27" i="11"/>
  <c r="G27" i="11"/>
  <c r="F35" i="11"/>
  <c r="G28" i="11"/>
  <c r="H28" i="11"/>
  <c r="F33" i="11"/>
  <c r="F37" i="11"/>
  <c r="F36" i="11"/>
  <c r="H30" i="11"/>
  <c r="G30" i="11"/>
  <c r="J24" i="13"/>
  <c r="J21" i="13"/>
  <c r="A15" i="11"/>
  <c r="A14" i="13"/>
  <c r="J19" i="13"/>
  <c r="O85" i="11"/>
  <c r="O64" i="11"/>
  <c r="O8" i="11"/>
  <c r="O57" i="11"/>
  <c r="O78" i="11"/>
  <c r="O29" i="11"/>
  <c r="O99" i="11"/>
  <c r="O71" i="11"/>
  <c r="O15" i="11"/>
  <c r="O106" i="11"/>
  <c r="O36" i="11"/>
  <c r="O43" i="11"/>
  <c r="O92" i="11"/>
  <c r="O50" i="11"/>
  <c r="O22" i="11"/>
  <c r="J20" i="13"/>
  <c r="J22" i="13"/>
  <c r="F30" i="13"/>
  <c r="G30" i="13"/>
  <c r="H30" i="13"/>
  <c r="I30" i="13"/>
  <c r="F29" i="13"/>
  <c r="G29" i="13"/>
  <c r="I29" i="13"/>
  <c r="H29" i="13"/>
  <c r="F26" i="13"/>
  <c r="G26" i="13"/>
  <c r="I26" i="13"/>
  <c r="H26" i="13"/>
  <c r="F27" i="13"/>
  <c r="G27" i="13"/>
  <c r="I27" i="13"/>
  <c r="H27" i="13"/>
  <c r="J23" i="13"/>
  <c r="G28" i="13"/>
  <c r="F28" i="13"/>
  <c r="H28" i="13"/>
  <c r="I28" i="13"/>
  <c r="G31" i="13"/>
  <c r="F31" i="13"/>
  <c r="I31" i="13"/>
  <c r="H31" i="13"/>
  <c r="Q6" i="13"/>
  <c r="R6" i="13"/>
  <c r="R7" i="13" s="1"/>
  <c r="P6" i="13"/>
  <c r="P7" i="13" s="1"/>
  <c r="P8" i="13" s="1"/>
  <c r="O5" i="13"/>
  <c r="O6" i="13" s="1"/>
  <c r="O7" i="13" s="1"/>
  <c r="O8" i="13" s="1"/>
  <c r="O9" i="13" s="1"/>
  <c r="O10" i="13" s="1"/>
  <c r="H4" i="13"/>
  <c r="S62" i="13"/>
  <c r="S83" i="13"/>
  <c r="S7" i="13"/>
  <c r="S90" i="13"/>
  <c r="S69" i="13"/>
  <c r="S13" i="13"/>
  <c r="B43" i="11"/>
  <c r="B36" i="13"/>
  <c r="B44" i="11"/>
  <c r="B37" i="13"/>
  <c r="S76" i="13"/>
  <c r="S97" i="13"/>
  <c r="S20" i="13"/>
  <c r="S104" i="13"/>
  <c r="S27" i="13"/>
  <c r="B40" i="11"/>
  <c r="B33" i="13"/>
  <c r="B41" i="11"/>
  <c r="B34" i="13"/>
  <c r="S34" i="13"/>
  <c r="S41" i="13"/>
  <c r="S48" i="13"/>
  <c r="S55" i="13"/>
  <c r="B42" i="11"/>
  <c r="B35" i="13"/>
  <c r="B45" i="11"/>
  <c r="B38" i="13"/>
  <c r="Y34" i="11"/>
  <c r="C33" i="11"/>
  <c r="C33" i="13" s="1"/>
  <c r="Y41" i="11"/>
  <c r="C40" i="11"/>
  <c r="C40" i="13" s="1"/>
  <c r="Y20" i="11"/>
  <c r="C19" i="11"/>
  <c r="C19" i="13" s="1"/>
  <c r="Y27" i="11"/>
  <c r="C26" i="11"/>
  <c r="C26"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C6" i="11"/>
  <c r="C6" i="13" s="1"/>
  <c r="Y7" i="11"/>
  <c r="AA53" i="11"/>
  <c r="AA54" i="11" s="1"/>
  <c r="AA55" i="11" s="1"/>
  <c r="AA56" i="11" s="1"/>
  <c r="AA57" i="11" s="1"/>
  <c r="AA58" i="11" s="1"/>
  <c r="AA59" i="11" s="1"/>
  <c r="Y12" i="11"/>
  <c r="Z7" i="11"/>
  <c r="Z8" i="11" s="1"/>
  <c r="Z9" i="11" s="1"/>
  <c r="Z10" i="11" s="1"/>
  <c r="F43" i="11" l="1"/>
  <c r="G37" i="11"/>
  <c r="H37" i="11"/>
  <c r="F45" i="11"/>
  <c r="G33" i="11"/>
  <c r="H33" i="11"/>
  <c r="F41" i="11"/>
  <c r="F42" i="11"/>
  <c r="J27" i="13"/>
  <c r="F44" i="11"/>
  <c r="J30" i="13"/>
  <c r="H36" i="11"/>
  <c r="G36" i="11"/>
  <c r="H38" i="11"/>
  <c r="G38" i="11"/>
  <c r="H34" i="11"/>
  <c r="G34" i="11"/>
  <c r="F40" i="11"/>
  <c r="H35" i="11"/>
  <c r="G35" i="11"/>
  <c r="A16" i="11"/>
  <c r="A15" i="13"/>
  <c r="O79" i="11"/>
  <c r="O65" i="11"/>
  <c r="O51" i="11"/>
  <c r="O72" i="11"/>
  <c r="O37" i="11"/>
  <c r="O86" i="11"/>
  <c r="O93" i="11"/>
  <c r="O23" i="11"/>
  <c r="O100" i="11"/>
  <c r="O58" i="11"/>
  <c r="O44" i="11"/>
  <c r="O16" i="11"/>
  <c r="O107" i="11"/>
  <c r="O30" i="11"/>
  <c r="O9" i="11"/>
  <c r="J28" i="13"/>
  <c r="J29" i="13"/>
  <c r="J26" i="13"/>
  <c r="F38" i="13"/>
  <c r="G38" i="13"/>
  <c r="H38" i="13"/>
  <c r="I38" i="13"/>
  <c r="F35" i="13"/>
  <c r="G35" i="13"/>
  <c r="H35" i="13"/>
  <c r="I35" i="13"/>
  <c r="F37" i="13"/>
  <c r="G37" i="13"/>
  <c r="I37" i="13"/>
  <c r="H37" i="13"/>
  <c r="G36" i="13"/>
  <c r="F36" i="13"/>
  <c r="I36" i="13"/>
  <c r="H36" i="13"/>
  <c r="F34" i="13"/>
  <c r="G34" i="13"/>
  <c r="H34" i="13"/>
  <c r="I34" i="13"/>
  <c r="G33" i="13"/>
  <c r="F33" i="13"/>
  <c r="I33" i="13"/>
  <c r="H33" i="13"/>
  <c r="J31" i="13"/>
  <c r="Q7" i="13"/>
  <c r="Q8" i="13" s="1"/>
  <c r="Q9" i="13" s="1"/>
  <c r="H6" i="13"/>
  <c r="J6" i="13" s="1"/>
  <c r="R8" i="13"/>
  <c r="R9" i="13" s="1"/>
  <c r="R10" i="13" s="1"/>
  <c r="H10" i="13" s="1"/>
  <c r="J10" i="13" s="1"/>
  <c r="H7" i="13"/>
  <c r="J7" i="13" s="1"/>
  <c r="P9" i="13"/>
  <c r="P10" i="13" s="1"/>
  <c r="H8" i="13"/>
  <c r="J8" i="13" s="1"/>
  <c r="S49"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91" i="11"/>
  <c r="C90" i="11"/>
  <c r="C90" i="13" s="1"/>
  <c r="Y49" i="11"/>
  <c r="C48" i="11"/>
  <c r="C48"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C54" i="11"/>
  <c r="C54" i="13" s="1"/>
  <c r="Y56" i="11"/>
  <c r="C55" i="11"/>
  <c r="C55" i="13" s="1"/>
  <c r="Y84" i="11"/>
  <c r="C83" i="11"/>
  <c r="C83" i="13" s="1"/>
  <c r="Y35" i="11"/>
  <c r="C34" i="11"/>
  <c r="C34" i="13" s="1"/>
  <c r="C7" i="11"/>
  <c r="C7" i="13" s="1"/>
  <c r="Y8" i="11"/>
  <c r="C8" i="11" s="1"/>
  <c r="C8" i="13" s="1"/>
  <c r="G42" i="11" l="1"/>
  <c r="H42" i="11"/>
  <c r="H44" i="11"/>
  <c r="G44" i="11"/>
  <c r="F48" i="11"/>
  <c r="H41" i="11"/>
  <c r="G41" i="11"/>
  <c r="F50" i="11"/>
  <c r="I50" i="11" s="1"/>
  <c r="F51" i="11"/>
  <c r="H40" i="11"/>
  <c r="G40" i="11"/>
  <c r="F49" i="11"/>
  <c r="H43" i="11"/>
  <c r="G43" i="11"/>
  <c r="F47" i="11"/>
  <c r="F52" i="11"/>
  <c r="H45" i="11"/>
  <c r="G45" i="11"/>
  <c r="A17" i="11"/>
  <c r="A16" i="13"/>
  <c r="J38" i="13"/>
  <c r="O24" i="11"/>
  <c r="O94" i="11"/>
  <c r="O59" i="11"/>
  <c r="O87" i="11"/>
  <c r="O73" i="11"/>
  <c r="O108" i="11"/>
  <c r="O101" i="11"/>
  <c r="O45" i="11"/>
  <c r="O17" i="11"/>
  <c r="O66" i="11"/>
  <c r="O38" i="11"/>
  <c r="O10" i="11"/>
  <c r="O52" i="11"/>
  <c r="O80" i="11"/>
  <c r="O31" i="11"/>
  <c r="J36" i="13"/>
  <c r="J34" i="13"/>
  <c r="J35" i="13"/>
  <c r="G41" i="13"/>
  <c r="F41" i="13"/>
  <c r="H41" i="13"/>
  <c r="I41" i="13"/>
  <c r="G43" i="13"/>
  <c r="F43" i="13"/>
  <c r="H43" i="13"/>
  <c r="I43" i="13"/>
  <c r="F44" i="13"/>
  <c r="G44" i="13"/>
  <c r="H44" i="13"/>
  <c r="I44" i="13"/>
  <c r="F40" i="13"/>
  <c r="G40" i="13"/>
  <c r="I40" i="13"/>
  <c r="H40" i="13"/>
  <c r="J33" i="13"/>
  <c r="J37" i="13"/>
  <c r="G42" i="13"/>
  <c r="F42" i="13"/>
  <c r="H42" i="13"/>
  <c r="I42" i="13"/>
  <c r="F45" i="13"/>
  <c r="G45" i="13"/>
  <c r="I45" i="13"/>
  <c r="H45" i="13"/>
  <c r="Q10" i="13"/>
  <c r="H9" i="13"/>
  <c r="J9" i="13" s="1"/>
  <c r="S9" i="13"/>
  <c r="S57" i="13"/>
  <c r="B59" i="11"/>
  <c r="B52" i="13"/>
  <c r="S106" i="13"/>
  <c r="B55" i="11"/>
  <c r="B48" i="13"/>
  <c r="B57" i="11"/>
  <c r="B50" i="13"/>
  <c r="S36" i="13"/>
  <c r="S43" i="13"/>
  <c r="S92" i="13"/>
  <c r="S85" i="13"/>
  <c r="S64" i="13"/>
  <c r="S71" i="13"/>
  <c r="B58" i="11"/>
  <c r="B51" i="13"/>
  <c r="S15" i="13"/>
  <c r="S78" i="13"/>
  <c r="S99"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78" i="11"/>
  <c r="C77" i="11"/>
  <c r="C77" i="13" s="1"/>
  <c r="Y43" i="11"/>
  <c r="C42" i="11"/>
  <c r="C42" i="13" s="1"/>
  <c r="Y9" i="11"/>
  <c r="C9" i="11" s="1"/>
  <c r="C9" i="13" s="1"/>
  <c r="F58" i="11" l="1"/>
  <c r="H49" i="11"/>
  <c r="G49" i="11"/>
  <c r="F59" i="11"/>
  <c r="H50" i="11"/>
  <c r="G50" i="11"/>
  <c r="H48" i="11"/>
  <c r="G48" i="11"/>
  <c r="F56" i="11"/>
  <c r="G51" i="11"/>
  <c r="H51" i="11"/>
  <c r="F54" i="11"/>
  <c r="F55" i="11"/>
  <c r="H52" i="11"/>
  <c r="G52" i="11"/>
  <c r="F57" i="11"/>
  <c r="G47" i="11"/>
  <c r="H47" i="11"/>
  <c r="A18" i="11"/>
  <c r="A17" i="13"/>
  <c r="J40" i="13"/>
  <c r="J42" i="13"/>
  <c r="J41" i="13"/>
  <c r="G48" i="13"/>
  <c r="F48" i="13"/>
  <c r="H48" i="13"/>
  <c r="I48" i="13"/>
  <c r="J44" i="13"/>
  <c r="G51" i="13"/>
  <c r="F51" i="13"/>
  <c r="I51" i="13"/>
  <c r="H51" i="13"/>
  <c r="F49" i="13"/>
  <c r="G49" i="13"/>
  <c r="I49" i="13"/>
  <c r="H49" i="13"/>
  <c r="G52" i="13"/>
  <c r="F52" i="13"/>
  <c r="I52" i="13"/>
  <c r="H52" i="13"/>
  <c r="J43" i="13"/>
  <c r="F47" i="13"/>
  <c r="G47" i="13"/>
  <c r="I47" i="13"/>
  <c r="H47" i="13"/>
  <c r="J45" i="13"/>
  <c r="F50" i="13"/>
  <c r="G50" i="13"/>
  <c r="H50" i="13"/>
  <c r="I50" i="13"/>
  <c r="S30" i="13"/>
  <c r="S79" i="13"/>
  <c r="S86" i="13"/>
  <c r="B62" i="11"/>
  <c r="B55" i="13"/>
  <c r="S51" i="13"/>
  <c r="S23" i="13"/>
  <c r="S93" i="13"/>
  <c r="S107" i="13"/>
  <c r="S16" i="13"/>
  <c r="S44" i="13"/>
  <c r="B66" i="11"/>
  <c r="B59" i="13"/>
  <c r="B65" i="11"/>
  <c r="B58" i="13"/>
  <c r="S37" i="13"/>
  <c r="B63" i="11"/>
  <c r="B56" i="13"/>
  <c r="S72" i="13"/>
  <c r="B64" i="11"/>
  <c r="B57" i="13"/>
  <c r="S58" i="13"/>
  <c r="B61" i="11"/>
  <c r="B54" i="13"/>
  <c r="S100" i="13"/>
  <c r="S65" i="13"/>
  <c r="S10" i="13"/>
  <c r="Y15" i="11"/>
  <c r="C14" i="11"/>
  <c r="C14" i="13" s="1"/>
  <c r="Y100" i="11"/>
  <c r="C99" i="11"/>
  <c r="C9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65" i="11"/>
  <c r="C64" i="11"/>
  <c r="C64" i="13" s="1"/>
  <c r="Y51" i="11"/>
  <c r="C50" i="11"/>
  <c r="C50" i="13" s="1"/>
  <c r="Y72" i="11"/>
  <c r="C71" i="11"/>
  <c r="C71" i="13" s="1"/>
  <c r="Y23" i="11"/>
  <c r="C22" i="11"/>
  <c r="C22" i="13" s="1"/>
  <c r="Y10" i="11"/>
  <c r="C10" i="11" s="1"/>
  <c r="C10" i="13" s="1"/>
  <c r="F62" i="11" l="1"/>
  <c r="H54" i="11"/>
  <c r="G54" i="11"/>
  <c r="G56" i="11"/>
  <c r="H56" i="11"/>
  <c r="F65" i="11"/>
  <c r="F66" i="11"/>
  <c r="F63" i="11"/>
  <c r="F61" i="11"/>
  <c r="H55" i="11"/>
  <c r="G55" i="11"/>
  <c r="H58" i="11"/>
  <c r="G58" i="11"/>
  <c r="F64" i="11"/>
  <c r="H57" i="11"/>
  <c r="G57" i="11"/>
  <c r="G59" i="11"/>
  <c r="H59" i="11"/>
  <c r="A19" i="11"/>
  <c r="A18" i="13"/>
  <c r="J51" i="13"/>
  <c r="J50" i="13"/>
  <c r="J47" i="13"/>
  <c r="J48" i="13"/>
  <c r="J52" i="13"/>
  <c r="F59" i="13"/>
  <c r="G59" i="13"/>
  <c r="I59" i="13"/>
  <c r="H59" i="13"/>
  <c r="F57" i="13"/>
  <c r="G57" i="13"/>
  <c r="H57" i="13"/>
  <c r="I57" i="13"/>
  <c r="F54" i="13"/>
  <c r="G54" i="13"/>
  <c r="I54" i="13"/>
  <c r="H54" i="13"/>
  <c r="F56" i="13"/>
  <c r="G56" i="13"/>
  <c r="I56" i="13"/>
  <c r="H56" i="13"/>
  <c r="F55" i="13"/>
  <c r="G55" i="13"/>
  <c r="I55" i="13"/>
  <c r="H55" i="13"/>
  <c r="F58" i="13"/>
  <c r="G58" i="13"/>
  <c r="H58" i="13"/>
  <c r="I58" i="13"/>
  <c r="J49" i="13"/>
  <c r="S38" i="13"/>
  <c r="S24" i="13"/>
  <c r="B72" i="11"/>
  <c r="B65" i="13"/>
  <c r="S101" i="13"/>
  <c r="S52" i="13"/>
  <c r="S73" i="13"/>
  <c r="B69" i="11"/>
  <c r="B62" i="13"/>
  <c r="S66" i="13"/>
  <c r="S45" i="13"/>
  <c r="B68" i="11"/>
  <c r="B61" i="13"/>
  <c r="S17" i="13"/>
  <c r="S87"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45" i="11"/>
  <c r="C45" i="11" s="1"/>
  <c r="C45" i="13" s="1"/>
  <c r="C44" i="11"/>
  <c r="C44" i="13" s="1"/>
  <c r="Y66" i="11"/>
  <c r="C66" i="11" s="1"/>
  <c r="C66" i="13" s="1"/>
  <c r="C65" i="11"/>
  <c r="C65" i="13" s="1"/>
  <c r="Y108" i="11"/>
  <c r="C108" i="11" s="1"/>
  <c r="C108" i="13" s="1"/>
  <c r="C107" i="11"/>
  <c r="C107" i="13" s="1"/>
  <c r="Y16" i="11"/>
  <c r="C15" i="11"/>
  <c r="C15" i="13" s="1"/>
  <c r="G61" i="11" l="1"/>
  <c r="H61" i="11"/>
  <c r="F72" i="11"/>
  <c r="H63" i="11"/>
  <c r="G63" i="11"/>
  <c r="F70" i="11"/>
  <c r="H66" i="11"/>
  <c r="G66" i="11"/>
  <c r="F68" i="11"/>
  <c r="F69" i="11"/>
  <c r="G65" i="11"/>
  <c r="H65" i="11"/>
  <c r="H62" i="11"/>
  <c r="G62" i="11"/>
  <c r="F71" i="11"/>
  <c r="F73" i="11"/>
  <c r="H64" i="11"/>
  <c r="G64" i="11"/>
  <c r="A20" i="11"/>
  <c r="A19" i="13"/>
  <c r="J54" i="13"/>
  <c r="J56" i="13"/>
  <c r="J59" i="13"/>
  <c r="J55" i="13"/>
  <c r="J57" i="13"/>
  <c r="F63" i="13"/>
  <c r="G63" i="13"/>
  <c r="H63" i="13"/>
  <c r="I63" i="13"/>
  <c r="J58" i="13"/>
  <c r="F66" i="13"/>
  <c r="G66" i="13"/>
  <c r="H66" i="13"/>
  <c r="I66" i="13"/>
  <c r="G65" i="13"/>
  <c r="F65" i="13"/>
  <c r="I65" i="13"/>
  <c r="H65" i="13"/>
  <c r="G64" i="13"/>
  <c r="F64" i="13"/>
  <c r="H64" i="13"/>
  <c r="I64" i="13"/>
  <c r="F62" i="13"/>
  <c r="G62" i="13"/>
  <c r="H62" i="13"/>
  <c r="I62" i="13"/>
  <c r="G61" i="13"/>
  <c r="F61" i="13"/>
  <c r="I61" i="13"/>
  <c r="H61" i="13"/>
  <c r="B78" i="11"/>
  <c r="B71" i="13"/>
  <c r="B76" i="11"/>
  <c r="B69" i="13"/>
  <c r="B80" i="11"/>
  <c r="B73" i="13"/>
  <c r="B77" i="11"/>
  <c r="B70" i="13"/>
  <c r="B75" i="11"/>
  <c r="B68" i="13"/>
  <c r="B79" i="11"/>
  <c r="B72" i="13"/>
  <c r="Y17" i="11"/>
  <c r="C17" i="11" s="1"/>
  <c r="C17" i="13" s="1"/>
  <c r="C16" i="11"/>
  <c r="C16" i="13" s="1"/>
  <c r="F76" i="11" l="1"/>
  <c r="H68" i="11"/>
  <c r="G68" i="11"/>
  <c r="F78" i="11"/>
  <c r="G70" i="11"/>
  <c r="H70" i="11"/>
  <c r="H72" i="11"/>
  <c r="G72" i="11"/>
  <c r="F77" i="11"/>
  <c r="H71" i="11"/>
  <c r="G71" i="11"/>
  <c r="H73" i="11"/>
  <c r="G73" i="11"/>
  <c r="H69" i="11"/>
  <c r="G69" i="11"/>
  <c r="F79" i="11"/>
  <c r="F75" i="11"/>
  <c r="F80" i="11"/>
  <c r="A21" i="11"/>
  <c r="A20" i="13"/>
  <c r="J62" i="13"/>
  <c r="J66" i="13"/>
  <c r="J63" i="13"/>
  <c r="J64" i="13"/>
  <c r="G71" i="13"/>
  <c r="F71" i="13"/>
  <c r="I71" i="13"/>
  <c r="H71" i="13"/>
  <c r="G72" i="13"/>
  <c r="F72" i="13"/>
  <c r="I72" i="13"/>
  <c r="H72" i="13"/>
  <c r="F70" i="13"/>
  <c r="G70" i="13"/>
  <c r="I70" i="13"/>
  <c r="H70" i="13"/>
  <c r="J70" i="13" s="1"/>
  <c r="G73" i="13"/>
  <c r="F73" i="13"/>
  <c r="H73" i="13"/>
  <c r="I73" i="13"/>
  <c r="G68" i="13"/>
  <c r="F68" i="13"/>
  <c r="I68" i="13"/>
  <c r="H68" i="13"/>
  <c r="F69" i="13"/>
  <c r="G69" i="13"/>
  <c r="H69" i="13"/>
  <c r="J69" i="13" s="1"/>
  <c r="I69" i="13"/>
  <c r="J61" i="13"/>
  <c r="J65" i="13"/>
  <c r="B84" i="11"/>
  <c r="B77" i="13"/>
  <c r="B86" i="11"/>
  <c r="B79" i="13"/>
  <c r="B83" i="11"/>
  <c r="B76" i="13"/>
  <c r="B82" i="11"/>
  <c r="B75" i="13"/>
  <c r="B87" i="11"/>
  <c r="B80" i="13"/>
  <c r="B85" i="11"/>
  <c r="B78" i="13"/>
  <c r="F83" i="11" l="1"/>
  <c r="F86" i="11"/>
  <c r="F84" i="11"/>
  <c r="H80" i="11"/>
  <c r="G80" i="11"/>
  <c r="H78" i="11"/>
  <c r="G78" i="11"/>
  <c r="F85" i="11"/>
  <c r="G75" i="11"/>
  <c r="H75" i="11"/>
  <c r="F87" i="11"/>
  <c r="F82" i="11"/>
  <c r="G79" i="11"/>
  <c r="H79" i="11"/>
  <c r="H77" i="11"/>
  <c r="G77" i="11"/>
  <c r="H76" i="11"/>
  <c r="G76" i="11"/>
  <c r="A22" i="11"/>
  <c r="A21" i="13"/>
  <c r="J71" i="13"/>
  <c r="J73" i="13"/>
  <c r="J68" i="13"/>
  <c r="J72" i="13"/>
  <c r="G80" i="13"/>
  <c r="F80" i="13"/>
  <c r="H80" i="13"/>
  <c r="I80" i="13"/>
  <c r="G76" i="13"/>
  <c r="F76" i="13"/>
  <c r="I76" i="13"/>
  <c r="H76" i="13"/>
  <c r="F75" i="13"/>
  <c r="G75" i="13"/>
  <c r="H75" i="13"/>
  <c r="I75" i="13"/>
  <c r="F79" i="13"/>
  <c r="G79" i="13"/>
  <c r="H79" i="13"/>
  <c r="I79" i="13"/>
  <c r="F78" i="13"/>
  <c r="G78" i="13"/>
  <c r="H78" i="13"/>
  <c r="I78" i="13"/>
  <c r="G77" i="13"/>
  <c r="F77" i="13"/>
  <c r="H77" i="13"/>
  <c r="I77" i="13"/>
  <c r="B93" i="11"/>
  <c r="B86" i="13"/>
  <c r="B90" i="11"/>
  <c r="B83" i="13"/>
  <c r="B92" i="11"/>
  <c r="B85" i="13"/>
  <c r="B94" i="11"/>
  <c r="B87" i="13"/>
  <c r="B89" i="11"/>
  <c r="B82" i="13"/>
  <c r="B91" i="11"/>
  <c r="B84" i="13"/>
  <c r="J76" i="13" l="1"/>
  <c r="H82" i="11"/>
  <c r="G82" i="11"/>
  <c r="F92" i="11"/>
  <c r="G84" i="11"/>
  <c r="H84" i="11"/>
  <c r="H86" i="11"/>
  <c r="G86" i="11"/>
  <c r="F91" i="11"/>
  <c r="H85" i="11"/>
  <c r="G85" i="11"/>
  <c r="F93" i="11"/>
  <c r="H83" i="11"/>
  <c r="G83" i="11"/>
  <c r="F89" i="11"/>
  <c r="F94" i="11"/>
  <c r="F90" i="11"/>
  <c r="H87" i="11"/>
  <c r="G87" i="11"/>
  <c r="A23" i="11"/>
  <c r="A22" i="13"/>
  <c r="J79" i="13"/>
  <c r="J78" i="13"/>
  <c r="J80" i="13"/>
  <c r="G84" i="13"/>
  <c r="F84" i="13"/>
  <c r="H84" i="13"/>
  <c r="I84" i="13"/>
  <c r="J75" i="13"/>
  <c r="G86" i="13"/>
  <c r="F86" i="13"/>
  <c r="I86" i="13"/>
  <c r="H86" i="13"/>
  <c r="G82" i="13"/>
  <c r="F82" i="13"/>
  <c r="I82" i="13"/>
  <c r="H82" i="13"/>
  <c r="G87" i="13"/>
  <c r="F87" i="13"/>
  <c r="I87" i="13"/>
  <c r="H87" i="13"/>
  <c r="G85" i="13"/>
  <c r="F85" i="13"/>
  <c r="H85" i="13"/>
  <c r="I85" i="13"/>
  <c r="G83" i="13"/>
  <c r="F83" i="13"/>
  <c r="I83" i="13"/>
  <c r="H83" i="13"/>
  <c r="J77" i="13"/>
  <c r="B97" i="11"/>
  <c r="B90" i="13"/>
  <c r="B99" i="11"/>
  <c r="B92" i="13"/>
  <c r="B100" i="11"/>
  <c r="B93" i="13"/>
  <c r="B96" i="11"/>
  <c r="B89" i="13"/>
  <c r="B98" i="11"/>
  <c r="B91" i="13"/>
  <c r="B101" i="11"/>
  <c r="B94" i="13"/>
  <c r="H94" i="11" l="1"/>
  <c r="G94" i="11"/>
  <c r="H90" i="11"/>
  <c r="G90" i="11"/>
  <c r="G89" i="11"/>
  <c r="H89" i="11"/>
  <c r="F100" i="11"/>
  <c r="H91" i="11"/>
  <c r="G91" i="11"/>
  <c r="F99" i="11"/>
  <c r="F98" i="11"/>
  <c r="F97" i="11"/>
  <c r="F101" i="11"/>
  <c r="G93" i="11"/>
  <c r="H93" i="11"/>
  <c r="H92" i="11"/>
  <c r="G92" i="11"/>
  <c r="F96" i="11"/>
  <c r="A24" i="11"/>
  <c r="A23" i="13"/>
  <c r="J83" i="13"/>
  <c r="J84" i="13"/>
  <c r="J87" i="13"/>
  <c r="J86" i="13"/>
  <c r="J85" i="13"/>
  <c r="G94" i="13"/>
  <c r="F94" i="13"/>
  <c r="I94" i="13"/>
  <c r="H94" i="13"/>
  <c r="F90" i="13"/>
  <c r="G90" i="13"/>
  <c r="H90" i="13"/>
  <c r="I90" i="13"/>
  <c r="F89" i="13"/>
  <c r="G89" i="13"/>
  <c r="I89" i="13"/>
  <c r="H89" i="13"/>
  <c r="F91" i="13"/>
  <c r="G91" i="13"/>
  <c r="I91" i="13"/>
  <c r="H91" i="13"/>
  <c r="F93" i="13"/>
  <c r="G93" i="13"/>
  <c r="H93" i="13"/>
  <c r="I93" i="13"/>
  <c r="F92" i="13"/>
  <c r="G92" i="13"/>
  <c r="I92" i="13"/>
  <c r="H92" i="13"/>
  <c r="J82" i="13"/>
  <c r="B106" i="11"/>
  <c r="B99" i="13"/>
  <c r="B103" i="11"/>
  <c r="B96" i="13"/>
  <c r="B107" i="11"/>
  <c r="B100" i="13"/>
  <c r="B108" i="11"/>
  <c r="B101" i="13"/>
  <c r="B105" i="11"/>
  <c r="B98" i="13"/>
  <c r="B104" i="11"/>
  <c r="B97" i="13"/>
  <c r="J93" i="13" l="1"/>
  <c r="J90" i="13"/>
  <c r="H100" i="11"/>
  <c r="G100" i="11"/>
  <c r="H99" i="11"/>
  <c r="G99" i="11"/>
  <c r="H97" i="11"/>
  <c r="G97" i="11"/>
  <c r="H101" i="11"/>
  <c r="G101" i="11"/>
  <c r="G98" i="11"/>
  <c r="H98" i="11"/>
  <c r="F106" i="11"/>
  <c r="F104" i="11"/>
  <c r="F107" i="11"/>
  <c r="F105" i="11"/>
  <c r="H96" i="11"/>
  <c r="G96" i="11"/>
  <c r="F103" i="11"/>
  <c r="F108" i="11"/>
  <c r="A25" i="11"/>
  <c r="A24" i="13"/>
  <c r="J91" i="13"/>
  <c r="J94" i="13"/>
  <c r="F99" i="13"/>
  <c r="G99" i="13"/>
  <c r="I99" i="13"/>
  <c r="H99" i="13"/>
  <c r="G101" i="13"/>
  <c r="F101" i="13"/>
  <c r="I101" i="13"/>
  <c r="H101" i="13"/>
  <c r="G97" i="13"/>
  <c r="F97" i="13"/>
  <c r="H97" i="13"/>
  <c r="I97" i="13"/>
  <c r="G98" i="13"/>
  <c r="F98" i="13"/>
  <c r="H98" i="13"/>
  <c r="I98" i="13"/>
  <c r="G100" i="13"/>
  <c r="F100" i="13"/>
  <c r="I100" i="13"/>
  <c r="H100" i="13"/>
  <c r="J92" i="13"/>
  <c r="G96" i="13"/>
  <c r="F96" i="13"/>
  <c r="H96" i="13"/>
  <c r="I96" i="13"/>
  <c r="J89" i="13"/>
  <c r="B108" i="13"/>
  <c r="B103" i="13"/>
  <c r="B107" i="13"/>
  <c r="B105" i="13"/>
  <c r="B104" i="13"/>
  <c r="B106" i="13"/>
  <c r="H108" i="11" l="1"/>
  <c r="G108" i="11"/>
  <c r="G103" i="11"/>
  <c r="H103" i="11"/>
  <c r="G107" i="11"/>
  <c r="H107" i="11"/>
  <c r="H106" i="11"/>
  <c r="G106" i="11"/>
  <c r="H105" i="11"/>
  <c r="G105" i="11"/>
  <c r="H104" i="11"/>
  <c r="G104" i="11"/>
  <c r="A26" i="11"/>
  <c r="A25" i="13"/>
  <c r="J100" i="13"/>
  <c r="J101" i="13"/>
  <c r="J96" i="13"/>
  <c r="J98" i="13"/>
  <c r="J97" i="13"/>
  <c r="J99" i="13"/>
  <c r="G108" i="13"/>
  <c r="F108" i="13"/>
  <c r="I108" i="13"/>
  <c r="H108" i="13"/>
  <c r="F104" i="13"/>
  <c r="G104" i="13"/>
  <c r="I104" i="13"/>
  <c r="H104" i="13"/>
  <c r="G106" i="13"/>
  <c r="F106" i="13"/>
  <c r="H106" i="13"/>
  <c r="J106" i="13" s="1"/>
  <c r="I106" i="13"/>
  <c r="G103" i="13"/>
  <c r="F103" i="13"/>
  <c r="I103" i="13"/>
  <c r="H103" i="13"/>
  <c r="F105" i="13"/>
  <c r="G105" i="13"/>
  <c r="I105" i="13"/>
  <c r="H105" i="13"/>
  <c r="G107" i="13"/>
  <c r="F107" i="13"/>
  <c r="I107" i="13"/>
  <c r="H107" i="13"/>
  <c r="A27" i="11" l="1"/>
  <c r="A26" i="13"/>
  <c r="J108" i="13"/>
  <c r="J103" i="13"/>
  <c r="J105" i="13"/>
  <c r="J104" i="13"/>
  <c r="J107" i="13"/>
  <c r="A28" i="11" l="1"/>
  <c r="A27" i="13"/>
  <c r="A29" i="11" l="1"/>
  <c r="A28" i="13"/>
  <c r="A30" i="11" l="1"/>
  <c r="A29" i="13"/>
  <c r="A31" i="11" l="1"/>
  <c r="A30" i="13"/>
  <c r="A32" i="11" l="1"/>
  <c r="A31" i="13"/>
  <c r="A33" i="11" l="1"/>
  <c r="A32" i="13"/>
  <c r="A34" i="11" l="1"/>
  <c r="A33" i="13"/>
  <c r="A35" i="11" l="1"/>
  <c r="A34" i="13"/>
  <c r="A36" i="11" l="1"/>
  <c r="A35" i="13"/>
  <c r="A37" i="11" l="1"/>
  <c r="A36" i="13"/>
  <c r="A38" i="11" l="1"/>
  <c r="A37" i="13"/>
  <c r="A39" i="11" l="1"/>
  <c r="A38" i="13"/>
  <c r="A40" i="11" l="1"/>
  <c r="A39" i="13"/>
  <c r="A41" i="11" l="1"/>
  <c r="A40" i="13"/>
  <c r="A42" i="11" l="1"/>
  <c r="A4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8" i="13" s="1"/>
  <c r="A107" i="13"/>
  <c r="S46" i="11" l="1"/>
  <c r="S32" i="11"/>
  <c r="S81" i="11"/>
  <c r="S74" i="11"/>
  <c r="S39" i="11"/>
  <c r="S102" i="11"/>
  <c r="S18" i="11"/>
  <c r="I32" i="11" l="1"/>
  <c r="S33" i="11"/>
  <c r="S34" i="11" s="1"/>
  <c r="S35" i="11" s="1"/>
  <c r="S36" i="11" s="1"/>
  <c r="S37" i="11" s="1"/>
  <c r="S38" i="11" s="1"/>
  <c r="I46" i="11"/>
  <c r="S47" i="11"/>
  <c r="S48" i="11" s="1"/>
  <c r="S49" i="11" s="1"/>
  <c r="S50" i="11" s="1"/>
  <c r="S51" i="11" s="1"/>
  <c r="S52" i="11" s="1"/>
  <c r="I74" i="11"/>
  <c r="S75" i="11"/>
  <c r="S76" i="11" s="1"/>
  <c r="S77" i="11" s="1"/>
  <c r="S78" i="11" s="1"/>
  <c r="S79" i="11" s="1"/>
  <c r="S80" i="11" s="1"/>
  <c r="I81" i="11"/>
  <c r="S82" i="11"/>
  <c r="S83" i="11" s="1"/>
  <c r="S84" i="11" s="1"/>
  <c r="S85" i="11" s="1"/>
  <c r="S86" i="11" s="1"/>
  <c r="S87" i="11" s="1"/>
  <c r="I39" i="11"/>
  <c r="S40" i="11"/>
  <c r="S41" i="11" s="1"/>
  <c r="S42" i="11" s="1"/>
  <c r="S43" i="11" s="1"/>
  <c r="S44" i="11" s="1"/>
  <c r="S45" i="11" s="1"/>
  <c r="I18" i="11"/>
  <c r="S19" i="11"/>
  <c r="S20" i="11" s="1"/>
  <c r="S21" i="11" s="1"/>
  <c r="S22" i="11" s="1"/>
  <c r="S23" i="11" s="1"/>
  <c r="S24" i="11" s="1"/>
  <c r="I102" i="11"/>
  <c r="S103" i="11"/>
  <c r="S104" i="11" s="1"/>
  <c r="S105" i="11" s="1"/>
  <c r="S106" i="11" s="1"/>
  <c r="S107" i="11" s="1"/>
  <c r="S108" i="11" s="1"/>
  <c r="T25" i="11"/>
  <c r="T26" i="11" s="1"/>
  <c r="I26" i="11" s="1"/>
  <c r="S25" i="11"/>
  <c r="V11" i="11"/>
  <c r="V12" i="11" s="1"/>
  <c r="V13" i="11" s="1"/>
  <c r="V14" i="11" s="1"/>
  <c r="I14" i="11" s="1"/>
  <c r="S11" i="11"/>
  <c r="V67" i="11"/>
  <c r="V68" i="11" s="1"/>
  <c r="V69" i="11" s="1"/>
  <c r="V70" i="11" s="1"/>
  <c r="I70" i="11" s="1"/>
  <c r="S67" i="11"/>
  <c r="T53" i="11"/>
  <c r="T54" i="11" s="1"/>
  <c r="I54" i="11" s="1"/>
  <c r="S53" i="11"/>
  <c r="U88" i="11"/>
  <c r="U89" i="11" s="1"/>
  <c r="U90" i="11" s="1"/>
  <c r="I90" i="11" s="1"/>
  <c r="S88" i="11"/>
  <c r="U60" i="11"/>
  <c r="U61" i="11" s="1"/>
  <c r="U62" i="11" s="1"/>
  <c r="I62" i="11" s="1"/>
  <c r="S60" i="11"/>
  <c r="V95" i="11"/>
  <c r="V96" i="11" s="1"/>
  <c r="V97" i="11" s="1"/>
  <c r="V98" i="11" s="1"/>
  <c r="I98" i="11" s="1"/>
  <c r="S95" i="11"/>
  <c r="U95" i="11"/>
  <c r="U96" i="11" s="1"/>
  <c r="U97" i="11" s="1"/>
  <c r="I97" i="11" s="1"/>
  <c r="U11" i="11"/>
  <c r="U12" i="11" s="1"/>
  <c r="U13" i="11" s="1"/>
  <c r="I13" i="11" s="1"/>
  <c r="V88" i="11"/>
  <c r="V89" i="11" s="1"/>
  <c r="V90" i="11" s="1"/>
  <c r="V91" i="11" s="1"/>
  <c r="I91" i="11" s="1"/>
  <c r="U25" i="11"/>
  <c r="U26" i="11" s="1"/>
  <c r="U27" i="11" s="1"/>
  <c r="I27" i="11" s="1"/>
  <c r="U32" i="11"/>
  <c r="U33" i="11" s="1"/>
  <c r="U34" i="11" s="1"/>
  <c r="I34" i="11" s="1"/>
  <c r="V32" i="11"/>
  <c r="V33" i="11" s="1"/>
  <c r="V34" i="11" s="1"/>
  <c r="V35" i="11" s="1"/>
  <c r="I35" i="11" s="1"/>
  <c r="V46" i="11"/>
  <c r="V47" i="11" s="1"/>
  <c r="V48" i="11" s="1"/>
  <c r="V49" i="11" s="1"/>
  <c r="I49" i="11" s="1"/>
  <c r="U46" i="11"/>
  <c r="U47" i="11" s="1"/>
  <c r="U48" i="11" s="1"/>
  <c r="I48" i="11" s="1"/>
  <c r="U102" i="11"/>
  <c r="U103" i="11" s="1"/>
  <c r="U104" i="11" s="1"/>
  <c r="I104" i="11" s="1"/>
  <c r="V102" i="11"/>
  <c r="V103" i="11" s="1"/>
  <c r="V104" i="11" s="1"/>
  <c r="V105" i="11" s="1"/>
  <c r="I105" i="11" s="1"/>
  <c r="T74" i="11"/>
  <c r="T75" i="11" s="1"/>
  <c r="I75" i="11" s="1"/>
  <c r="U74" i="11"/>
  <c r="U75" i="11" s="1"/>
  <c r="U76" i="11" s="1"/>
  <c r="I76" i="11" s="1"/>
  <c r="U18" i="11"/>
  <c r="U19" i="11" s="1"/>
  <c r="U20" i="11" s="1"/>
  <c r="I20" i="11" s="1"/>
  <c r="V18" i="11"/>
  <c r="V19" i="11" s="1"/>
  <c r="V20" i="11" s="1"/>
  <c r="V21" i="11" s="1"/>
  <c r="I21" i="11" s="1"/>
  <c r="T39" i="11"/>
  <c r="T40" i="11" s="1"/>
  <c r="I40" i="11" s="1"/>
  <c r="V39" i="11"/>
  <c r="V40" i="11" s="1"/>
  <c r="V41" i="11" s="1"/>
  <c r="V42" i="11" s="1"/>
  <c r="I42" i="11" s="1"/>
  <c r="U39" i="11"/>
  <c r="U40" i="11" s="1"/>
  <c r="U41" i="11" s="1"/>
  <c r="I41" i="11" s="1"/>
  <c r="V74" i="11"/>
  <c r="V75" i="11" s="1"/>
  <c r="V76" i="11" s="1"/>
  <c r="V77" i="11" s="1"/>
  <c r="I77" i="11" s="1"/>
  <c r="U81" i="11"/>
  <c r="U82" i="11" s="1"/>
  <c r="U83" i="11" s="1"/>
  <c r="I83" i="11" s="1"/>
  <c r="V81" i="11"/>
  <c r="V82" i="11" s="1"/>
  <c r="V83" i="11" s="1"/>
  <c r="V84" i="11" s="1"/>
  <c r="I84" i="11" s="1"/>
  <c r="U53" i="11"/>
  <c r="U54" i="11" s="1"/>
  <c r="U55" i="11" s="1"/>
  <c r="I55" i="11" s="1"/>
  <c r="V53" i="11"/>
  <c r="V54" i="11" s="1"/>
  <c r="V55" i="11" s="1"/>
  <c r="V56" i="11" s="1"/>
  <c r="I56" i="11" s="1"/>
  <c r="V60" i="11"/>
  <c r="V61" i="11" s="1"/>
  <c r="V62" i="11" s="1"/>
  <c r="V63" i="11" s="1"/>
  <c r="I63" i="11" s="1"/>
  <c r="U67" i="11"/>
  <c r="U68" i="11" s="1"/>
  <c r="U69" i="11" s="1"/>
  <c r="I69" i="11" s="1"/>
  <c r="V25" i="11"/>
  <c r="V26" i="11" s="1"/>
  <c r="V27" i="11" s="1"/>
  <c r="V28" i="11" s="1"/>
  <c r="I28" i="11" s="1"/>
  <c r="T88" i="11"/>
  <c r="T89" i="11" s="1"/>
  <c r="I89" i="11" s="1"/>
  <c r="T60" i="11"/>
  <c r="T61" i="11" s="1"/>
  <c r="I61" i="11" s="1"/>
  <c r="T81" i="11"/>
  <c r="T82" i="11" s="1"/>
  <c r="I82" i="11" s="1"/>
  <c r="T32" i="11"/>
  <c r="T33" i="11" s="1"/>
  <c r="I33" i="11" s="1"/>
  <c r="T11" i="11"/>
  <c r="T12" i="11" s="1"/>
  <c r="I12" i="11" s="1"/>
  <c r="T95" i="11"/>
  <c r="T96" i="11" s="1"/>
  <c r="I96" i="11" s="1"/>
  <c r="T67" i="11"/>
  <c r="T68" i="11" s="1"/>
  <c r="I68" i="11" s="1"/>
  <c r="T46" i="11"/>
  <c r="T47" i="11" s="1"/>
  <c r="I47" i="11" s="1"/>
  <c r="T18" i="11"/>
  <c r="T19" i="11" s="1"/>
  <c r="I19" i="11" s="1"/>
  <c r="T102" i="11"/>
  <c r="T103" i="11" s="1"/>
  <c r="I103" i="11" s="1"/>
  <c r="K18" i="11" l="1"/>
  <c r="AB18" i="13" s="1"/>
  <c r="J18" i="11"/>
  <c r="K81" i="11"/>
  <c r="AB81" i="13" s="1"/>
  <c r="J81" i="11"/>
  <c r="K39" i="11"/>
  <c r="AB39" i="13" s="1"/>
  <c r="J39" i="11"/>
  <c r="K74" i="11"/>
  <c r="AB74" i="13" s="1"/>
  <c r="J74" i="11"/>
  <c r="M74" i="11" s="1"/>
  <c r="K46" i="11"/>
  <c r="J46" i="11"/>
  <c r="M46" i="11" s="1"/>
  <c r="K102" i="11"/>
  <c r="J102" i="11"/>
  <c r="M102" i="11" s="1"/>
  <c r="K32" i="11"/>
  <c r="AB32" i="13" s="1"/>
  <c r="J32" i="11"/>
  <c r="V85" i="11"/>
  <c r="V86" i="11" s="1"/>
  <c r="V87" i="11" s="1"/>
  <c r="I87" i="11" s="1"/>
  <c r="T27" i="11"/>
  <c r="T28" i="11" s="1"/>
  <c r="T29" i="11" s="1"/>
  <c r="I29" i="11" s="1"/>
  <c r="M18" i="11"/>
  <c r="L18" i="11"/>
  <c r="N18" i="11"/>
  <c r="U35" i="11"/>
  <c r="U36" i="11" s="1"/>
  <c r="U37" i="11" s="1"/>
  <c r="I37" i="11" s="1"/>
  <c r="I88" i="11"/>
  <c r="S89" i="11"/>
  <c r="S90" i="11" s="1"/>
  <c r="S91" i="11" s="1"/>
  <c r="S92" i="11" s="1"/>
  <c r="S93" i="11" s="1"/>
  <c r="S94" i="11" s="1"/>
  <c r="I53" i="11"/>
  <c r="S54" i="11"/>
  <c r="S55" i="11" s="1"/>
  <c r="S56" i="11" s="1"/>
  <c r="S57" i="11" s="1"/>
  <c r="S58" i="11" s="1"/>
  <c r="S59" i="11" s="1"/>
  <c r="V36" i="11"/>
  <c r="V37" i="11" s="1"/>
  <c r="V38" i="11" s="1"/>
  <c r="I38" i="11" s="1"/>
  <c r="U84" i="11"/>
  <c r="U85" i="11" s="1"/>
  <c r="U86" i="11" s="1"/>
  <c r="I86" i="11" s="1"/>
  <c r="U77" i="11"/>
  <c r="U78" i="11" s="1"/>
  <c r="U79" i="11" s="1"/>
  <c r="I79" i="11" s="1"/>
  <c r="U91" i="11"/>
  <c r="U92" i="11" s="1"/>
  <c r="U93" i="11" s="1"/>
  <c r="I93" i="11" s="1"/>
  <c r="T55" i="11"/>
  <c r="T56" i="11" s="1"/>
  <c r="T57" i="11" s="1"/>
  <c r="I57" i="11" s="1"/>
  <c r="L39" i="11"/>
  <c r="N39" i="11"/>
  <c r="M39" i="11"/>
  <c r="V22" i="11"/>
  <c r="V23" i="11" s="1"/>
  <c r="V24" i="11" s="1"/>
  <c r="I24" i="11" s="1"/>
  <c r="U56" i="11"/>
  <c r="U57" i="11" s="1"/>
  <c r="U58" i="11" s="1"/>
  <c r="I58" i="11" s="1"/>
  <c r="T76" i="11"/>
  <c r="T77" i="11" s="1"/>
  <c r="T78" i="11" s="1"/>
  <c r="I78" i="11" s="1"/>
  <c r="U98" i="11"/>
  <c r="U99" i="11" s="1"/>
  <c r="U100" i="11" s="1"/>
  <c r="I100" i="11" s="1"/>
  <c r="V57" i="11"/>
  <c r="V58" i="11" s="1"/>
  <c r="V59" i="11" s="1"/>
  <c r="I59" i="11" s="1"/>
  <c r="T48" i="11"/>
  <c r="T49" i="11" s="1"/>
  <c r="T50" i="11" s="1"/>
  <c r="T34" i="11"/>
  <c r="T35" i="11" s="1"/>
  <c r="T36" i="11" s="1"/>
  <c r="I36" i="11" s="1"/>
  <c r="L81" i="11"/>
  <c r="N81" i="11"/>
  <c r="M81" i="11"/>
  <c r="U21" i="11"/>
  <c r="U22" i="11" s="1"/>
  <c r="U23" i="11" s="1"/>
  <c r="I23" i="11" s="1"/>
  <c r="V29" i="11"/>
  <c r="V30" i="11" s="1"/>
  <c r="V31" i="11" s="1"/>
  <c r="I31" i="11" s="1"/>
  <c r="V64" i="11"/>
  <c r="V65" i="11" s="1"/>
  <c r="V66" i="11" s="1"/>
  <c r="I66" i="11" s="1"/>
  <c r="U28" i="11"/>
  <c r="U29" i="11" s="1"/>
  <c r="U30" i="11" s="1"/>
  <c r="I30" i="11" s="1"/>
  <c r="I67" i="11"/>
  <c r="S68" i="11"/>
  <c r="S69" i="11" s="1"/>
  <c r="S70" i="11" s="1"/>
  <c r="S71" i="11" s="1"/>
  <c r="S72" i="11" s="1"/>
  <c r="S73" i="11" s="1"/>
  <c r="I25" i="11"/>
  <c r="S26" i="11"/>
  <c r="S27" i="11" s="1"/>
  <c r="S28" i="11" s="1"/>
  <c r="S29" i="11" s="1"/>
  <c r="S30" i="11" s="1"/>
  <c r="S31" i="11" s="1"/>
  <c r="T104" i="11"/>
  <c r="T105" i="11" s="1"/>
  <c r="T106" i="11" s="1"/>
  <c r="I106" i="11" s="1"/>
  <c r="T97" i="11"/>
  <c r="T98" i="11" s="1"/>
  <c r="T99" i="11" s="1"/>
  <c r="I99" i="11" s="1"/>
  <c r="T90" i="11"/>
  <c r="T91" i="11" s="1"/>
  <c r="T92" i="11" s="1"/>
  <c r="I92" i="11" s="1"/>
  <c r="V71" i="11"/>
  <c r="V72" i="11" s="1"/>
  <c r="V73" i="11" s="1"/>
  <c r="I73" i="11" s="1"/>
  <c r="L74" i="11"/>
  <c r="N74" i="11"/>
  <c r="V50" i="11"/>
  <c r="V51" i="11" s="1"/>
  <c r="V52" i="11" s="1"/>
  <c r="I52" i="11" s="1"/>
  <c r="T83" i="11"/>
  <c r="T84" i="11" s="1"/>
  <c r="T85" i="11" s="1"/>
  <c r="I85" i="11" s="1"/>
  <c r="U70" i="11"/>
  <c r="U71" i="11" s="1"/>
  <c r="U72" i="11" s="1"/>
  <c r="I72" i="11" s="1"/>
  <c r="V78" i="11"/>
  <c r="V79" i="11" s="1"/>
  <c r="V80" i="11" s="1"/>
  <c r="I80" i="11" s="1"/>
  <c r="I95" i="11"/>
  <c r="S96" i="11"/>
  <c r="S97" i="11" s="1"/>
  <c r="S98" i="11" s="1"/>
  <c r="S99" i="11" s="1"/>
  <c r="S100" i="11" s="1"/>
  <c r="S101" i="11" s="1"/>
  <c r="T69" i="11"/>
  <c r="T70" i="11" s="1"/>
  <c r="T71" i="11" s="1"/>
  <c r="I71" i="11" s="1"/>
  <c r="U42" i="11"/>
  <c r="U43" i="11" s="1"/>
  <c r="U44" i="11" s="1"/>
  <c r="I44" i="11" s="1"/>
  <c r="V106" i="11"/>
  <c r="V107" i="11" s="1"/>
  <c r="V108" i="11" s="1"/>
  <c r="I108" i="11" s="1"/>
  <c r="V99" i="11"/>
  <c r="V100" i="11" s="1"/>
  <c r="V101" i="11" s="1"/>
  <c r="I101" i="11" s="1"/>
  <c r="L46" i="11"/>
  <c r="V43" i="11"/>
  <c r="V44" i="11" s="1"/>
  <c r="V45" i="11" s="1"/>
  <c r="I45" i="11" s="1"/>
  <c r="U105" i="11"/>
  <c r="U106" i="11" s="1"/>
  <c r="U107" i="11" s="1"/>
  <c r="I107" i="11" s="1"/>
  <c r="V92" i="11"/>
  <c r="V93" i="11" s="1"/>
  <c r="V94" i="11" s="1"/>
  <c r="I94" i="11" s="1"/>
  <c r="I60" i="11"/>
  <c r="S61" i="11"/>
  <c r="S62" i="11" s="1"/>
  <c r="S63" i="11" s="1"/>
  <c r="S64" i="11" s="1"/>
  <c r="S65" i="11" s="1"/>
  <c r="S66" i="11" s="1"/>
  <c r="T20" i="11"/>
  <c r="T21" i="11" s="1"/>
  <c r="T22" i="11" s="1"/>
  <c r="I22" i="11" s="1"/>
  <c r="T62" i="11"/>
  <c r="T63" i="11" s="1"/>
  <c r="T64" i="11" s="1"/>
  <c r="I64" i="11" s="1"/>
  <c r="T41" i="11"/>
  <c r="T42" i="11" s="1"/>
  <c r="T43" i="11" s="1"/>
  <c r="I43" i="11" s="1"/>
  <c r="U49" i="11"/>
  <c r="U50" i="11" s="1"/>
  <c r="U51" i="11" s="1"/>
  <c r="I51" i="11" s="1"/>
  <c r="U63" i="11"/>
  <c r="U64" i="11" s="1"/>
  <c r="U65" i="11" s="1"/>
  <c r="I65" i="11" s="1"/>
  <c r="L102" i="11"/>
  <c r="M32" i="11"/>
  <c r="L32" i="11"/>
  <c r="N32" i="11"/>
  <c r="I11" i="11"/>
  <c r="S12" i="11"/>
  <c r="S13" i="11" s="1"/>
  <c r="S14" i="11" s="1"/>
  <c r="S15" i="11" s="1"/>
  <c r="S16" i="11" s="1"/>
  <c r="S17" i="11" s="1"/>
  <c r="V15" i="11"/>
  <c r="V16" i="11" s="1"/>
  <c r="V17" i="11" s="1"/>
  <c r="I17" i="11" s="1"/>
  <c r="U14" i="11"/>
  <c r="U15" i="11" s="1"/>
  <c r="U16" i="11" s="1"/>
  <c r="I16" i="11" s="1"/>
  <c r="T13" i="11"/>
  <c r="T14" i="11" s="1"/>
  <c r="T15" i="11" s="1"/>
  <c r="I15" i="11" s="1"/>
  <c r="N46" i="11" l="1"/>
  <c r="AB46" i="13"/>
  <c r="N102" i="11"/>
  <c r="AB102" i="13"/>
  <c r="J50" i="11"/>
  <c r="K50" i="11"/>
  <c r="AB50" i="13" s="1"/>
  <c r="K108" i="11"/>
  <c r="AB108" i="13" s="1"/>
  <c r="J108" i="11"/>
  <c r="K60" i="11"/>
  <c r="AB60" i="13" s="1"/>
  <c r="J60" i="11"/>
  <c r="M60" i="11" s="1"/>
  <c r="K105" i="11"/>
  <c r="AB105" i="13" s="1"/>
  <c r="J105" i="11"/>
  <c r="M105" i="11" s="1"/>
  <c r="K82" i="11"/>
  <c r="J82" i="11"/>
  <c r="M82" i="11" s="1"/>
  <c r="J31" i="11"/>
  <c r="M31" i="11" s="1"/>
  <c r="K31" i="11"/>
  <c r="K97" i="11"/>
  <c r="J97" i="11"/>
  <c r="M97" i="11" s="1"/>
  <c r="K88" i="11"/>
  <c r="AB88" i="13" s="1"/>
  <c r="J88" i="11"/>
  <c r="K52" i="11"/>
  <c r="AB52" i="13" s="1"/>
  <c r="J52" i="11"/>
  <c r="M52" i="11" s="1"/>
  <c r="K17" i="11"/>
  <c r="AB17" i="13" s="1"/>
  <c r="J17" i="11"/>
  <c r="M17" i="11" s="1"/>
  <c r="K68" i="11"/>
  <c r="J68" i="11"/>
  <c r="M68" i="11" s="1"/>
  <c r="K25" i="11"/>
  <c r="J25" i="11"/>
  <c r="M25" i="11" s="1"/>
  <c r="K55" i="11"/>
  <c r="J55" i="11"/>
  <c r="M55" i="11" s="1"/>
  <c r="K13" i="11"/>
  <c r="AB13" i="13" s="1"/>
  <c r="J13" i="11"/>
  <c r="K90" i="11"/>
  <c r="AB90" i="13" s="1"/>
  <c r="J90" i="11"/>
  <c r="M90" i="11" s="1"/>
  <c r="K75" i="11"/>
  <c r="AB75" i="13" s="1"/>
  <c r="J75" i="11"/>
  <c r="M75" i="11" s="1"/>
  <c r="K104" i="11"/>
  <c r="J104" i="11"/>
  <c r="M104" i="11" s="1"/>
  <c r="K42" i="11"/>
  <c r="J42" i="11"/>
  <c r="M42" i="11" s="1"/>
  <c r="K83" i="11"/>
  <c r="J83" i="11"/>
  <c r="M83" i="11" s="1"/>
  <c r="K20" i="11"/>
  <c r="AB20" i="13" s="1"/>
  <c r="J20" i="11"/>
  <c r="K48" i="11"/>
  <c r="AB48" i="13" s="1"/>
  <c r="J48" i="11"/>
  <c r="M48" i="11" s="1"/>
  <c r="K40" i="11"/>
  <c r="AB40" i="13" s="1"/>
  <c r="J40" i="11"/>
  <c r="M40" i="11" s="1"/>
  <c r="K11" i="11"/>
  <c r="J11" i="11"/>
  <c r="M11" i="11" s="1"/>
  <c r="J45" i="11"/>
  <c r="M45" i="11" s="1"/>
  <c r="K45" i="11"/>
  <c r="J67" i="11"/>
  <c r="M67" i="11" s="1"/>
  <c r="K67" i="11"/>
  <c r="K33" i="11"/>
  <c r="AB33" i="13" s="1"/>
  <c r="J33" i="11"/>
  <c r="K21" i="11"/>
  <c r="AB21" i="13" s="1"/>
  <c r="J21" i="11"/>
  <c r="M21" i="11" s="1"/>
  <c r="K26" i="11"/>
  <c r="AB26" i="13" s="1"/>
  <c r="J26" i="11"/>
  <c r="M26" i="11" s="1"/>
  <c r="K70" i="11"/>
  <c r="J70" i="11"/>
  <c r="M70" i="11" s="1"/>
  <c r="J27" i="11"/>
  <c r="M27" i="11" s="1"/>
  <c r="K27" i="11"/>
  <c r="K24" i="11"/>
  <c r="J24" i="11"/>
  <c r="M24" i="11" s="1"/>
  <c r="K35" i="11"/>
  <c r="AB35" i="13" s="1"/>
  <c r="J35" i="11"/>
  <c r="K14" i="11"/>
  <c r="AB14" i="13" s="1"/>
  <c r="J14" i="11"/>
  <c r="M14" i="11" s="1"/>
  <c r="K61" i="11"/>
  <c r="AB61" i="13" s="1"/>
  <c r="J61" i="11"/>
  <c r="M61" i="11" s="1"/>
  <c r="K77" i="11"/>
  <c r="J77" i="11"/>
  <c r="M77" i="11" s="1"/>
  <c r="K73" i="11"/>
  <c r="J73" i="11"/>
  <c r="M73" i="11" s="1"/>
  <c r="K47" i="11"/>
  <c r="J47" i="11"/>
  <c r="M47" i="11" s="1"/>
  <c r="K38" i="11"/>
  <c r="AB38" i="13" s="1"/>
  <c r="J38" i="11"/>
  <c r="K84" i="11"/>
  <c r="AB84" i="13" s="1"/>
  <c r="J84" i="11"/>
  <c r="M84" i="11" s="1"/>
  <c r="K91" i="11"/>
  <c r="J91" i="11"/>
  <c r="M91" i="11" s="1"/>
  <c r="K103" i="11"/>
  <c r="J103" i="11"/>
  <c r="M103" i="11" s="1"/>
  <c r="K49" i="11"/>
  <c r="J49" i="11"/>
  <c r="M49" i="11" s="1"/>
  <c r="K76" i="11"/>
  <c r="J76" i="11"/>
  <c r="M76" i="11" s="1"/>
  <c r="K80" i="11"/>
  <c r="AB80" i="13" s="1"/>
  <c r="J80" i="11"/>
  <c r="K89" i="11"/>
  <c r="AB89" i="13" s="1"/>
  <c r="J89" i="11"/>
  <c r="M89" i="11" s="1"/>
  <c r="K63" i="11"/>
  <c r="AB63" i="13" s="1"/>
  <c r="J63" i="11"/>
  <c r="M63" i="11" s="1"/>
  <c r="K87" i="11"/>
  <c r="J87" i="11"/>
  <c r="M87" i="11" s="1"/>
  <c r="K62" i="11"/>
  <c r="J62" i="11"/>
  <c r="M62" i="11" s="1"/>
  <c r="K94" i="11"/>
  <c r="J94" i="11"/>
  <c r="M94" i="11" s="1"/>
  <c r="K95" i="11"/>
  <c r="AB95" i="13" s="1"/>
  <c r="J95" i="11"/>
  <c r="J19" i="11"/>
  <c r="M19" i="11" s="1"/>
  <c r="K19" i="11"/>
  <c r="AB19" i="13" s="1"/>
  <c r="K98" i="11"/>
  <c r="AB98" i="13" s="1"/>
  <c r="J98" i="11"/>
  <c r="M98" i="11" s="1"/>
  <c r="K69" i="11"/>
  <c r="J69" i="11"/>
  <c r="M69" i="11" s="1"/>
  <c r="K66" i="11"/>
  <c r="J66" i="11"/>
  <c r="M66" i="11" s="1"/>
  <c r="K56" i="11"/>
  <c r="J56" i="11"/>
  <c r="M56" i="11" s="1"/>
  <c r="K53" i="11"/>
  <c r="AB53" i="13" s="1"/>
  <c r="J53" i="11"/>
  <c r="K34" i="11"/>
  <c r="J34" i="11"/>
  <c r="M34" i="11" s="1"/>
  <c r="K41" i="11"/>
  <c r="J41" i="11"/>
  <c r="M41" i="11" s="1"/>
  <c r="K12" i="11"/>
  <c r="J12" i="11"/>
  <c r="M12" i="11" s="1"/>
  <c r="K101" i="11"/>
  <c r="J101" i="11"/>
  <c r="M101" i="11" s="1"/>
  <c r="K96" i="11"/>
  <c r="J96" i="11"/>
  <c r="M96" i="11" s="1"/>
  <c r="K28" i="11"/>
  <c r="AB28" i="13" s="1"/>
  <c r="J28" i="11"/>
  <c r="K59" i="11"/>
  <c r="J59" i="11"/>
  <c r="M59" i="11" s="1"/>
  <c r="K54" i="11"/>
  <c r="J54" i="11"/>
  <c r="M54" i="11" s="1"/>
  <c r="T23" i="11"/>
  <c r="T24" i="11" s="1"/>
  <c r="L98" i="11"/>
  <c r="L69" i="11"/>
  <c r="T93" i="11"/>
  <c r="T94" i="11" s="1"/>
  <c r="L66" i="11"/>
  <c r="L56" i="11"/>
  <c r="N53" i="11"/>
  <c r="L53" i="11"/>
  <c r="M53" i="11"/>
  <c r="L60" i="11"/>
  <c r="N60" i="11"/>
  <c r="L105" i="11"/>
  <c r="L82" i="11"/>
  <c r="T100" i="11"/>
  <c r="T101" i="11" s="1"/>
  <c r="L31" i="11"/>
  <c r="L97" i="11"/>
  <c r="T58" i="11"/>
  <c r="T59" i="11" s="1"/>
  <c r="M88" i="11"/>
  <c r="L88" i="11"/>
  <c r="N88" i="11"/>
  <c r="L96" i="11"/>
  <c r="L62" i="11"/>
  <c r="L91" i="11"/>
  <c r="N108" i="11"/>
  <c r="L108" i="11"/>
  <c r="M108" i="11"/>
  <c r="T86" i="11"/>
  <c r="T87" i="11" s="1"/>
  <c r="L103" i="11"/>
  <c r="M20" i="11"/>
  <c r="L20" i="11"/>
  <c r="N20" i="11"/>
  <c r="U101" i="11"/>
  <c r="L90" i="11"/>
  <c r="N90" i="11"/>
  <c r="L34" i="11"/>
  <c r="L54" i="11"/>
  <c r="U66" i="11"/>
  <c r="L94" i="11"/>
  <c r="L41" i="11"/>
  <c r="L49" i="11"/>
  <c r="T107" i="11"/>
  <c r="T108" i="11" s="1"/>
  <c r="U24" i="11"/>
  <c r="L75" i="11"/>
  <c r="U94" i="11"/>
  <c r="U38" i="11"/>
  <c r="U73" i="11"/>
  <c r="N48" i="11"/>
  <c r="L48" i="11"/>
  <c r="L104" i="11"/>
  <c r="U45" i="11"/>
  <c r="L52" i="11"/>
  <c r="T79" i="11"/>
  <c r="T80" i="11" s="1"/>
  <c r="L76" i="11"/>
  <c r="U52" i="11"/>
  <c r="U108" i="11"/>
  <c r="L68" i="11"/>
  <c r="L25" i="11"/>
  <c r="L55" i="11"/>
  <c r="U80" i="11"/>
  <c r="L101" i="11"/>
  <c r="L40" i="11"/>
  <c r="L42" i="11"/>
  <c r="T72" i="11"/>
  <c r="T73" i="11" s="1"/>
  <c r="U59" i="11"/>
  <c r="L83" i="11"/>
  <c r="L59" i="11"/>
  <c r="T44" i="11"/>
  <c r="T45" i="11" s="1"/>
  <c r="L45" i="11"/>
  <c r="L67" i="11"/>
  <c r="L33" i="11"/>
  <c r="N33" i="11"/>
  <c r="M33" i="11"/>
  <c r="L21" i="11"/>
  <c r="U87" i="11"/>
  <c r="L26" i="11"/>
  <c r="L28" i="11"/>
  <c r="M28" i="11"/>
  <c r="L61" i="11"/>
  <c r="N95" i="11"/>
  <c r="M95" i="11"/>
  <c r="L95" i="11"/>
  <c r="L70" i="11"/>
  <c r="L27" i="11"/>
  <c r="T37" i="11"/>
  <c r="T38" i="11" s="1"/>
  <c r="L24" i="11"/>
  <c r="N35" i="11"/>
  <c r="M35" i="11"/>
  <c r="L35" i="11"/>
  <c r="T30" i="11"/>
  <c r="T31" i="11" s="1"/>
  <c r="T65" i="11"/>
  <c r="T66" i="11" s="1"/>
  <c r="L77" i="11"/>
  <c r="L73" i="11"/>
  <c r="U31" i="11"/>
  <c r="L47" i="11"/>
  <c r="N38" i="11"/>
  <c r="M38" i="11"/>
  <c r="L38" i="11"/>
  <c r="L84" i="11"/>
  <c r="N19" i="11"/>
  <c r="L19" i="11"/>
  <c r="L80" i="11"/>
  <c r="M80" i="11"/>
  <c r="N80" i="11"/>
  <c r="L89" i="11"/>
  <c r="L63" i="11"/>
  <c r="T51" i="11"/>
  <c r="T52" i="11" s="1"/>
  <c r="L87" i="11"/>
  <c r="L12" i="11"/>
  <c r="T16" i="11"/>
  <c r="T17" i="11" s="1"/>
  <c r="M13" i="11"/>
  <c r="N13" i="11"/>
  <c r="L13" i="11"/>
  <c r="U17" i="11"/>
  <c r="L14" i="11"/>
  <c r="L17" i="11"/>
  <c r="L11" i="11"/>
  <c r="N84" i="11" l="1"/>
  <c r="N52" i="11"/>
  <c r="N89" i="11"/>
  <c r="N40" i="11"/>
  <c r="N14" i="11"/>
  <c r="N21" i="11"/>
  <c r="N54" i="11"/>
  <c r="AB54" i="13"/>
  <c r="N91" i="11"/>
  <c r="AB91" i="13"/>
  <c r="N59" i="11"/>
  <c r="AB59" i="13"/>
  <c r="N34" i="11"/>
  <c r="AB34" i="13"/>
  <c r="N61" i="11"/>
  <c r="N41" i="11"/>
  <c r="AB41" i="13"/>
  <c r="N67" i="11"/>
  <c r="AB67" i="13"/>
  <c r="N26" i="11"/>
  <c r="N105" i="11"/>
  <c r="N96" i="11"/>
  <c r="AB96" i="13"/>
  <c r="N56" i="11"/>
  <c r="AB56" i="13"/>
  <c r="N94" i="11"/>
  <c r="AB94" i="13"/>
  <c r="N76" i="11"/>
  <c r="AB76" i="13"/>
  <c r="N47" i="11"/>
  <c r="AB47" i="13"/>
  <c r="N24" i="11"/>
  <c r="AB24" i="13"/>
  <c r="N83" i="11"/>
  <c r="AB83" i="13"/>
  <c r="N55" i="11"/>
  <c r="AB55" i="13"/>
  <c r="N97" i="11"/>
  <c r="AB97" i="13"/>
  <c r="N28" i="11"/>
  <c r="N27" i="11"/>
  <c r="AB27" i="13"/>
  <c r="N45" i="11"/>
  <c r="AB45" i="13"/>
  <c r="N31" i="11"/>
  <c r="AB31" i="13"/>
  <c r="N98" i="11"/>
  <c r="N101" i="11"/>
  <c r="AB101" i="13"/>
  <c r="N66" i="11"/>
  <c r="AB66" i="13"/>
  <c r="N62" i="11"/>
  <c r="AB62" i="13"/>
  <c r="N49" i="11"/>
  <c r="AB49" i="13"/>
  <c r="N73" i="11"/>
  <c r="AB73" i="13"/>
  <c r="N42" i="11"/>
  <c r="AB42" i="13"/>
  <c r="N25" i="11"/>
  <c r="AB25" i="13"/>
  <c r="N17" i="11"/>
  <c r="N75" i="11"/>
  <c r="N63" i="11"/>
  <c r="N12" i="11"/>
  <c r="AB12" i="13"/>
  <c r="N69" i="11"/>
  <c r="AB69" i="13"/>
  <c r="N87" i="11"/>
  <c r="AB87" i="13"/>
  <c r="N103" i="11"/>
  <c r="AB103" i="13"/>
  <c r="N77" i="11"/>
  <c r="AB77" i="13"/>
  <c r="N70" i="11"/>
  <c r="AB70" i="13"/>
  <c r="N11" i="11"/>
  <c r="AB11" i="13"/>
  <c r="N104" i="11"/>
  <c r="AB104" i="13"/>
  <c r="N68" i="11"/>
  <c r="AB68" i="13"/>
  <c r="N82" i="11"/>
  <c r="AB82" i="13"/>
  <c r="K51" i="11"/>
  <c r="AB51" i="13" s="1"/>
  <c r="J51" i="11"/>
  <c r="K22" i="11"/>
  <c r="AB22" i="13" s="1"/>
  <c r="J22" i="11"/>
  <c r="M22" i="11" s="1"/>
  <c r="K78" i="11"/>
  <c r="AB78" i="13" s="1"/>
  <c r="J78" i="11"/>
  <c r="M78" i="11" s="1"/>
  <c r="K106" i="11"/>
  <c r="J106" i="11"/>
  <c r="M106" i="11" s="1"/>
  <c r="K99" i="11"/>
  <c r="J99" i="11"/>
  <c r="M99" i="11" s="1"/>
  <c r="K64" i="11"/>
  <c r="J64" i="11"/>
  <c r="M64" i="11" s="1"/>
  <c r="K72" i="11"/>
  <c r="AB72" i="13" s="1"/>
  <c r="J72" i="11"/>
  <c r="M72" i="11" s="1"/>
  <c r="J43" i="11"/>
  <c r="M43" i="11" s="1"/>
  <c r="K43" i="11"/>
  <c r="AB43" i="13" s="1"/>
  <c r="K100" i="11"/>
  <c r="J100" i="11"/>
  <c r="M100" i="11" s="1"/>
  <c r="K65" i="11"/>
  <c r="J65" i="11"/>
  <c r="M65" i="11" s="1"/>
  <c r="K15" i="11"/>
  <c r="J15" i="11"/>
  <c r="M15" i="11" s="1"/>
  <c r="K57" i="11"/>
  <c r="J57" i="11"/>
  <c r="M57" i="11" s="1"/>
  <c r="J29" i="11"/>
  <c r="M29" i="11" s="1"/>
  <c r="K29" i="11"/>
  <c r="AB29" i="13" s="1"/>
  <c r="K37" i="11"/>
  <c r="J37" i="11"/>
  <c r="M37" i="11" s="1"/>
  <c r="K92" i="11"/>
  <c r="J92" i="11"/>
  <c r="M92" i="11" s="1"/>
  <c r="K71" i="11"/>
  <c r="J71" i="11"/>
  <c r="M71" i="11" s="1"/>
  <c r="K23" i="11"/>
  <c r="J23" i="11"/>
  <c r="M23" i="11" s="1"/>
  <c r="K86" i="11"/>
  <c r="J86" i="11"/>
  <c r="M86" i="11" s="1"/>
  <c r="K30" i="11"/>
  <c r="AB30" i="13" s="1"/>
  <c r="J30" i="11"/>
  <c r="M30" i="11" s="1"/>
  <c r="K58" i="11"/>
  <c r="J58" i="11"/>
  <c r="M58" i="11" s="1"/>
  <c r="K107" i="11"/>
  <c r="J107" i="11"/>
  <c r="M107" i="11" s="1"/>
  <c r="K44" i="11"/>
  <c r="J44" i="11"/>
  <c r="M44" i="11" s="1"/>
  <c r="K93" i="11"/>
  <c r="J93" i="11"/>
  <c r="M93" i="11" s="1"/>
  <c r="K36" i="11"/>
  <c r="J36" i="11"/>
  <c r="M36" i="11" s="1"/>
  <c r="K16" i="11"/>
  <c r="AB16" i="13" s="1"/>
  <c r="J16" i="11"/>
  <c r="M16" i="11" s="1"/>
  <c r="K79" i="11"/>
  <c r="J79" i="11"/>
  <c r="M79" i="11" s="1"/>
  <c r="K85" i="11"/>
  <c r="J85" i="11"/>
  <c r="M85" i="11" s="1"/>
  <c r="L64" i="11"/>
  <c r="L72" i="11"/>
  <c r="L37" i="11"/>
  <c r="L92" i="11"/>
  <c r="L58" i="11"/>
  <c r="L107" i="11"/>
  <c r="L44" i="11"/>
  <c r="L93" i="11"/>
  <c r="N50" i="11"/>
  <c r="M50" i="11"/>
  <c r="L50" i="11"/>
  <c r="L79" i="11"/>
  <c r="L85" i="11"/>
  <c r="L29" i="11"/>
  <c r="L86" i="11"/>
  <c r="L71" i="11"/>
  <c r="L51" i="11"/>
  <c r="M51" i="11"/>
  <c r="N51" i="11"/>
  <c r="L99" i="11"/>
  <c r="L43" i="11"/>
  <c r="L30" i="11"/>
  <c r="L23" i="11"/>
  <c r="L100" i="11"/>
  <c r="L36" i="11"/>
  <c r="L65" i="11"/>
  <c r="L57" i="11"/>
  <c r="L22" i="11"/>
  <c r="L78" i="11"/>
  <c r="L106" i="11"/>
  <c r="L16" i="11"/>
  <c r="L15" i="11"/>
  <c r="N107" i="11" l="1"/>
  <c r="AB107" i="13"/>
  <c r="N37" i="11"/>
  <c r="AB37" i="13"/>
  <c r="N85" i="11"/>
  <c r="AB85" i="13"/>
  <c r="N100" i="11"/>
  <c r="AB100" i="13"/>
  <c r="N92" i="11"/>
  <c r="AB92" i="13"/>
  <c r="N58" i="11"/>
  <c r="AB58" i="13"/>
  <c r="N29" i="11"/>
  <c r="N86" i="11"/>
  <c r="AB86" i="13"/>
  <c r="N57" i="11"/>
  <c r="AB57" i="13"/>
  <c r="N64" i="11"/>
  <c r="AB64" i="13"/>
  <c r="N30" i="11"/>
  <c r="N78" i="11"/>
  <c r="N72" i="11"/>
  <c r="N93" i="11"/>
  <c r="AB93" i="13"/>
  <c r="N23" i="11"/>
  <c r="AB23" i="13"/>
  <c r="N15" i="11"/>
  <c r="AB15" i="13"/>
  <c r="N99" i="11"/>
  <c r="AB99" i="13"/>
  <c r="N79" i="11"/>
  <c r="AB79" i="13"/>
  <c r="N36" i="11"/>
  <c r="AB36" i="13"/>
  <c r="N43" i="11"/>
  <c r="N16" i="11"/>
  <c r="N22" i="11"/>
  <c r="N44" i="11"/>
  <c r="AB44" i="13"/>
  <c r="N71" i="11"/>
  <c r="AB71" i="13"/>
  <c r="N65" i="11"/>
  <c r="AB65" i="13"/>
  <c r="N106" i="11"/>
  <c r="AB106" i="13"/>
  <c r="T4" i="11"/>
  <c r="T5" i="11" s="1"/>
  <c r="I5" i="11" s="1"/>
  <c r="V4" i="11"/>
  <c r="V5" i="11" s="1"/>
  <c r="V6" i="11" s="1"/>
  <c r="V7" i="11" s="1"/>
  <c r="I7" i="11" s="1"/>
  <c r="S4" i="11"/>
  <c r="U4" i="11"/>
  <c r="U5" i="11" s="1"/>
  <c r="U6" i="11" s="1"/>
  <c r="I6" i="11" s="1"/>
  <c r="U7" i="11" l="1"/>
  <c r="U8" i="11" s="1"/>
  <c r="U9" i="11" s="1"/>
  <c r="I9" i="11" s="1"/>
  <c r="I4" i="11"/>
  <c r="S5" i="11"/>
  <c r="S6" i="11" s="1"/>
  <c r="S7" i="11" s="1"/>
  <c r="S8" i="11" s="1"/>
  <c r="S9" i="11" s="1"/>
  <c r="S10" i="11" s="1"/>
  <c r="V8" i="11"/>
  <c r="V9" i="11" s="1"/>
  <c r="V10" i="11" s="1"/>
  <c r="I10" i="11" s="1"/>
  <c r="T6" i="11"/>
  <c r="T7" i="11" s="1"/>
  <c r="T8" i="11" s="1"/>
  <c r="I8" i="11" s="1"/>
  <c r="K10" i="11" l="1"/>
  <c r="AB10" i="13" s="1"/>
  <c r="J10" i="11"/>
  <c r="M10" i="11" s="1"/>
  <c r="J5" i="11"/>
  <c r="M5" i="11" s="1"/>
  <c r="K5" i="11"/>
  <c r="K7" i="11"/>
  <c r="J7" i="11"/>
  <c r="M7" i="11" s="1"/>
  <c r="K4" i="11"/>
  <c r="J4" i="11"/>
  <c r="M4" i="11" s="1"/>
  <c r="K6" i="11"/>
  <c r="J6" i="11"/>
  <c r="M6" i="11" s="1"/>
  <c r="N10" i="11"/>
  <c r="L10" i="11"/>
  <c r="L7" i="11"/>
  <c r="T9" i="11"/>
  <c r="T10" i="11" s="1"/>
  <c r="U10" i="11"/>
  <c r="L4" i="11"/>
  <c r="L5" i="11"/>
  <c r="L6" i="11"/>
  <c r="N4" i="11" l="1"/>
  <c r="AB4" i="13"/>
  <c r="N7" i="11"/>
  <c r="AB7" i="13"/>
  <c r="N6" i="11"/>
  <c r="AB6" i="13"/>
  <c r="N5" i="11"/>
  <c r="AB5" i="13"/>
  <c r="K9" i="11"/>
  <c r="AB9" i="13" s="1"/>
  <c r="J9" i="11"/>
  <c r="M9" i="11" s="1"/>
  <c r="J8" i="11"/>
  <c r="M8" i="11" s="1"/>
  <c r="K8" i="11"/>
  <c r="L9" i="11"/>
  <c r="L8" i="11"/>
  <c r="N8" i="11" l="1"/>
  <c r="AB8" i="13"/>
  <c r="N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<sst xmlns="http://schemas.openxmlformats.org/spreadsheetml/2006/main" count="13845" uniqueCount="6441">
  <si>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</si>
  <si>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</si>
  <si>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</si>
  <si>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</si>
  <si>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</si>
  <si>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</si>
  <si>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</si>
  <si>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</si>
  <si>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</si>
  <si>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</si>
  <si>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</si>
  <si>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</si>
  <si>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</si>
  <si>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</si>
  <si>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</si>
  <si>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</si>
  <si>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</si>
  <si>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</si>
  <si>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</si>
  <si>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</si>
  <si>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</si>
  <si>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</si>
  <si>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</si>
  <si>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</si>
  <si>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</si>
  <si>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</si>
  <si>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</si>
  <si>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</si>
  <si>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</si>
  <si>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</si>
  <si>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</si>
  <si>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</si>
  <si>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</si>
  <si>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</si>
  <si>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</si>
  <si>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</si>
  <si>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</si>
  <si>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</si>
  <si>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</si>
  <si>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</si>
  <si>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</si>
  <si>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</si>
  <si>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</si>
  <si>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</si>
  <si>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</si>
  <si>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</si>
  <si>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</si>
  <si>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</si>
  <si>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</si>
  <si>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</si>
  <si>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</si>
  <si>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</si>
  <si>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</si>
  <si>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</si>
  <si>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</si>
  <si>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</si>
  <si>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</si>
  <si>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</si>
  <si>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</si>
  <si>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</si>
  <si>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</si>
  <si>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</si>
  <si>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</si>
  <si>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</si>
  <si>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</si>
  <si>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</si>
  <si>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</si>
  <si>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</si>
  <si>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</si>
  <si>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</si>
  <si>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</si>
  <si>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</si>
  <si>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</si>
  <si>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</si>
  <si>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</si>
  <si>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</si>
  <si>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</si>
  <si>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</si>
  <si>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</si>
  <si>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</si>
  <si>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</si>
  <si>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</si>
  <si>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</si>
  <si>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</si>
  <si>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</si>
  <si>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</si>
  <si>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</si>
  <si>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</si>
  <si>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</si>
  <si>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</si>
  <si>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</si>
  <si>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</si>
  <si>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</si>
  <si>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Có bề rộng ≥5m, cách đường phố ≤600m.</t>
  </si>
  <si>
    <t>- Có bề rộng từ ≥3m đến &lt;5m, cách đường phố ≤400m.</t>
  </si>
  <si>
    <t xml:space="preserve"> đã được đầu tư mặt đường nhựa, bê tông xi măng:</t>
  </si>
  <si>
    <t>- Có bề rộng ≥5m, cách đường phố &gt;600m.</t>
  </si>
  <si>
    <t>- Có bề rộng từ ≥3m đến &lt;5m, cách đường phố từ &gt;400m đến ≤600m.</t>
  </si>
  <si>
    <t>- Có bề rộng &lt;3m, cách đường phố ≤200m.</t>
  </si>
  <si>
    <t xml:space="preserve"> chưa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</si>
  <si>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</si>
  <si>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</si>
  <si>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</si>
  <si>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</si>
  <si>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</si>
  <si>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</si>
  <si>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</si>
  <si>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</si>
  <si>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</si>
  <si>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</si>
  <si>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</si>
  <si>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</si>
  <si>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</si>
  <si>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</si>
  <si>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</si>
  <si>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</si>
  <si>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</si>
  <si>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</si>
  <si>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</si>
  <si>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</si>
  <si>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</si>
  <si>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</si>
  <si>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</si>
  <si>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</si>
  <si>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</si>
  <si>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</si>
  <si>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</si>
  <si>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</si>
  <si>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</si>
  <si>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</si>
  <si>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</si>
  <si>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</si>
  <si>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</si>
  <si>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</si>
  <si>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</si>
  <si>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</si>
  <si>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</si>
  <si>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</si>
  <si>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</si>
  <si>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</si>
  <si>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</si>
  <si>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</si>
  <si>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</si>
  <si>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</si>
  <si>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</si>
  <si>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</si>
  <si>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</si>
  <si>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</si>
  <si>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</si>
  <si>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</si>
  <si>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</si>
  <si>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</si>
  <si>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</si>
  <si>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</si>
  <si>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</si>
  <si>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</si>
  <si>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</si>
  <si>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</si>
  <si>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</si>
  <si>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</si>
  <si>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</si>
  <si>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</si>
  <si>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</si>
  <si>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</si>
  <si>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</si>
  <si>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</si>
  <si>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</si>
  <si>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</si>
  <si>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</si>
  <si>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</si>
  <si>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</si>
  <si>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</si>
  <si>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</si>
  <si>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</si>
  <si>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</si>
  <si>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</si>
  <si>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</si>
  <si>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</si>
  <si>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</si>
  <si>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</si>
  <si>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</si>
  <si>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</si>
  <si>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</si>
  <si>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</si>
  <si>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</si>
  <si>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</si>
  <si>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</si>
  <si>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</si>
  <si>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</si>
  <si>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</si>
  <si>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</si>
  <si>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</si>
  <si>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</si>
  <si>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</si>
  <si>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</si>
  <si>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</si>
  <si>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</si>
  <si>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</si>
  <si>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</si>
  <si>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</si>
  <si>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</si>
  <si>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</si>
  <si>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</si>
  <si>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</si>
  <si>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</si>
  <si>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</si>
  <si>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</si>
  <si>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</si>
  <si>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</si>
  <si>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</si>
  <si>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</si>
  <si>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</si>
  <si>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</si>
  <si>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</si>
  <si>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</si>
  <si>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</si>
  <si>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</si>
  <si>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</si>
  <si>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</si>
  <si>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</si>
  <si>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</si>
  <si>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</si>
  <si>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</si>
  <si>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</si>
  <si>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</si>
  <si>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</si>
  <si>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</si>
  <si>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</si>
  <si>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</si>
  <si>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</si>
  <si>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</si>
  <si>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</si>
  <si>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</si>
  <si>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</si>
  <si>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</si>
  <si>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</si>
  <si>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</si>
  <si>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</si>
  <si>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</si>
  <si>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</si>
  <si>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</si>
  <si>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</si>
  <si>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</si>
  <si>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</si>
  <si>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</si>
  <si>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</si>
  <si>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</si>
  <si>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</si>
  <si>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</si>
  <si>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</si>
  <si>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</si>
  <si>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</si>
  <si>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</si>
  <si>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</si>
  <si>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</si>
  <si>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</si>
  <si>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</si>
  <si>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</si>
  <si>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</si>
  <si>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</si>
  <si>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</si>
  <si>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</si>
  <si>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</si>
  <si>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</si>
  <si>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</si>
  <si>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</si>
  <si>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</si>
  <si>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</si>
  <si>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</si>
  <si>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</si>
  <si>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</si>
  <si>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</si>
  <si>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</si>
  <si>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</si>
  <si>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</si>
  <si>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</si>
  <si>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</si>
  <si>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</si>
  <si>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</si>
  <si>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</si>
  <si>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</si>
  <si>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</si>
  <si>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</si>
  <si>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</si>
  <si>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</si>
  <si>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</si>
  <si>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</si>
  <si>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</si>
  <si>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</si>
  <si>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</si>
  <si>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</si>
  <si>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</si>
  <si>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</si>
  <si>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</si>
  <si>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</si>
  <si>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</si>
  <si>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</si>
  <si>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</si>
  <si>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</si>
  <si>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</si>
  <si>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</si>
  <si>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</si>
  <si>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</si>
  <si>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</si>
  <si>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</si>
  <si>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</si>
  <si>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</si>
  <si>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</si>
  <si>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</si>
  <si>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</si>
  <si>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</si>
  <si>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</si>
  <si>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</si>
  <si>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</si>
  <si>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</si>
  <si>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</si>
  <si>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</si>
  <si>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</si>
  <si>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</si>
  <si>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</si>
  <si>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</si>
  <si>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</si>
  <si>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</si>
  <si>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</si>
  <si>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</si>
  <si>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</si>
  <si>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</si>
  <si>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</si>
  <si>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</si>
  <si>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</si>
  <si>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</si>
  <si>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</si>
  <si>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</si>
  <si>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</si>
  <si>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</si>
  <si>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</si>
  <si>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</si>
  <si>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</si>
  <si>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</si>
  <si>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</si>
  <si>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</si>
  <si>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</si>
  <si>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</si>
  <si>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</si>
  <si>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</si>
  <si>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</si>
  <si>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</si>
  <si>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</si>
  <si>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</si>
  <si>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</si>
  <si>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</si>
  <si>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</si>
  <si>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</si>
  <si>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</si>
  <si>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</si>
  <si>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</si>
  <si>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</si>
  <si>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</si>
  <si>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</si>
  <si>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</si>
  <si>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</si>
  <si>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</si>
  <si>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</si>
  <si>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</si>
  <si>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</si>
  <si>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</si>
  <si>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</si>
  <si>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</si>
  <si>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</si>
  <si>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</si>
  <si>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</si>
  <si>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</si>
  <si>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</si>
  <si>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</si>
  <si>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</si>
  <si>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</si>
  <si>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</si>
  <si>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</si>
  <si>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</si>
  <si>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</si>
  <si>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</si>
  <si>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</si>
  <si>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</si>
  <si>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</si>
  <si>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</si>
  <si>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</si>
  <si>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</si>
  <si>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</si>
  <si>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</si>
  <si>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</si>
  <si>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</si>
  <si>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</si>
  <si>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</si>
  <si>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</si>
  <si>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</si>
  <si>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</si>
  <si>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</si>
  <si>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</si>
  <si>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</si>
  <si>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</si>
  <si>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</si>
  <si>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</si>
  <si>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</si>
  <si>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</si>
  <si>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</si>
  <si>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</si>
  <si>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</si>
  <si>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</si>
  <si>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</si>
  <si>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</si>
  <si>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</si>
  <si>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</si>
  <si>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</si>
  <si>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</si>
  <si>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</si>
  <si>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</si>
  <si>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</si>
  <si>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</si>
  <si>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</si>
  <si>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</si>
  <si>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</si>
  <si>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</si>
  <si>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</si>
  <si>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</si>
  <si>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</si>
  <si>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</si>
  <si>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</si>
  <si>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</si>
  <si>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</si>
  <si>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</si>
  <si>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</si>
  <si>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</si>
  <si>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</si>
  <si>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</si>
  <si>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</si>
  <si>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</si>
  <si>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</si>
  <si>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</si>
  <si>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</si>
  <si>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</si>
  <si>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</si>
  <si>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</si>
  <si>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</si>
  <si>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</si>
  <si>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</si>
  <si>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</si>
  <si>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</si>
  <si>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</si>
  <si>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</si>
  <si>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</si>
  <si>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</si>
  <si>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</si>
  <si>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</si>
  <si>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</si>
  <si>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</si>
  <si>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</si>
  <si>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</si>
  <si>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</si>
  <si>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</si>
  <si>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</si>
  <si>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</si>
  <si>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</si>
  <si>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</si>
  <si>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</si>
  <si>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</si>
  <si>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</si>
  <si>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</si>
  <si>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</si>
  <si>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</si>
  <si>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</si>
  <si>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</si>
  <si>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</si>
  <si>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</si>
  <si>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</si>
  <si>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</si>
  <si>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</si>
  <si>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</si>
  <si>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</si>
  <si>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</si>
  <si>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</si>
  <si>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</si>
  <si>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</si>
  <si>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</si>
  <si>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</si>
  <si>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</si>
  <si>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</si>
  <si>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</si>
  <si>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</si>
  <si>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</si>
  <si>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</si>
  <si>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</si>
  <si>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</si>
  <si>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</si>
  <si>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</si>
  <si>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</si>
  <si>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</si>
  <si>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</si>
  <si>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</si>
  <si>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</si>
  <si>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</si>
  <si>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</si>
  <si>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</si>
  <si>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</si>
  <si>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</si>
  <si>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</si>
  <si>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</si>
  <si>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</si>
  <si>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</si>
  <si>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</si>
  <si>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</si>
  <si>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</si>
  <si>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</si>
  <si>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</si>
  <si>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</si>
  <si>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</si>
  <si>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</si>
  <si>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</si>
  <si>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</si>
  <si>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</si>
  <si>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</si>
  <si>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</si>
  <si>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</si>
  <si>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</si>
  <si>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</si>
  <si>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</si>
  <si>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</si>
  <si>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</si>
  <si>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</si>
  <si>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</si>
  <si>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</si>
  <si>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</si>
  <si>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</si>
  <si>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</si>
  <si>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</si>
  <si>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</si>
  <si>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</si>
  <si>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</si>
  <si>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</si>
  <si>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</si>
  <si>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</si>
  <si>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</si>
  <si>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</si>
  <si>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</si>
  <si>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</si>
  <si>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</si>
  <si>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</si>
  <si>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</si>
  <si>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</si>
  <si>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</si>
  <si>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</si>
  <si>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</si>
  <si>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</si>
  <si>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</si>
  <si>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</si>
  <si>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</si>
  <si>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</si>
  <si>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</si>
  <si>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</si>
  <si>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</si>
  <si>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</si>
  <si>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</si>
  <si>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</si>
  <si>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</si>
  <si>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</si>
  <si>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</si>
  <si>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</si>
  <si>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</si>
  <si>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</si>
  <si>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</si>
  <si>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</si>
  <si>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</si>
  <si>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</si>
  <si>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</si>
  <si>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</si>
  <si>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</si>
  <si>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</si>
  <si>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</si>
  <si>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</si>
  <si>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</si>
  <si>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</si>
  <si>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</si>
  <si>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</si>
  <si>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</si>
  <si>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</si>
  <si>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</si>
  <si>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</si>
  <si>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</si>
  <si>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</si>
  <si>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</si>
  <si>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</si>
  <si>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</si>
  <si>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</si>
  <si>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</si>
  <si>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</si>
  <si>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</si>
  <si>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</si>
  <si>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</si>
  <si>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</si>
  <si>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</si>
  <si>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</si>
  <si>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</si>
  <si>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</si>
  <si>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</si>
  <si>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</si>
  <si>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</si>
  <si>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</si>
  <si>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</si>
  <si>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</si>
  <si>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</si>
  <si>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</si>
  <si>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</si>
  <si>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</si>
  <si>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</si>
  <si>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</si>
  <si>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</si>
  <si>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</si>
  <si>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</si>
  <si>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</si>
  <si>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</si>
  <si>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</si>
  <si>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</si>
  <si>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</si>
  <si>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</si>
  <si>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</si>
  <si>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</si>
  <si>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</si>
  <si>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</si>
  <si>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</si>
  <si>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</si>
  <si>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</si>
  <si>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</si>
  <si>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</si>
  <si>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</si>
  <si>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</si>
  <si>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</si>
  <si>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</si>
  <si>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</si>
  <si>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</si>
  <si>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</si>
  <si>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</si>
  <si>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</si>
  <si>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</si>
  <si>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</si>
  <si>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</si>
  <si>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</si>
  <si>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</si>
  <si>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</si>
  <si>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</si>
  <si>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</si>
  <si>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</si>
  <si>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</si>
  <si>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</si>
  <si>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</si>
  <si>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</si>
  <si>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</si>
  <si>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</si>
  <si>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</si>
  <si>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</si>
  <si>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</si>
  <si>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</si>
  <si>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</si>
  <si>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</si>
  <si>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</si>
  <si>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</si>
  <si>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</si>
  <si>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</si>
  <si>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</si>
  <si>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</si>
  <si>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</si>
  <si>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</si>
  <si>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</si>
  <si>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</si>
  <si>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</si>
  <si>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</si>
  <si>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</si>
  <si>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</si>
  <si>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</si>
  <si>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</si>
  <si>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</si>
  <si>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</si>
  <si>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</si>
  <si>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</si>
  <si>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</si>
  <si>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</si>
  <si>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</si>
  <si>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</si>
  <si>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</si>
  <si>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</si>
  <si>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</si>
  <si>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</si>
  <si>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</si>
  <si>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</si>
  <si>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</si>
  <si>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</si>
  <si>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</si>
  <si>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</si>
  <si>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</si>
  <si>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</si>
  <si>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</si>
  <si>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</si>
  <si>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</si>
  <si>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</si>
  <si>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</si>
  <si>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</si>
  <si>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</si>
  <si>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</si>
  <si>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</si>
  <si>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</si>
  <si>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</si>
  <si>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</si>
  <si>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</si>
  <si>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</si>
  <si>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</si>
  <si>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</si>
  <si>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</si>
  <si>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</si>
  <si>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</si>
  <si>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</si>
  <si>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</si>
  <si>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</si>
  <si>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</si>
  <si>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</si>
  <si>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</si>
  <si>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</si>
  <si>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</si>
  <si>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</si>
  <si>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</si>
  <si>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</si>
  <si>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</si>
  <si>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</si>
  <si>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</si>
  <si>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</si>
  <si>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</si>
  <si>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</si>
  <si>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</si>
  <si>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</si>
  <si>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</si>
  <si>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</si>
  <si>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</si>
  <si>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</si>
  <si>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</si>
  <si>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</si>
  <si>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</si>
  <si>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</si>
  <si>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</si>
  <si>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</si>
  <si>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</si>
  <si>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</si>
  <si>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</si>
  <si>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</si>
  <si>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</si>
  <si>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</si>
  <si>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</si>
  <si>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</si>
  <si>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</si>
  <si>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</si>
  <si>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</si>
  <si>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</si>
  <si>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</si>
  <si>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</si>
  <si>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</si>
  <si>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</si>
  <si>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</si>
  <si>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</si>
  <si>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</si>
  <si>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</si>
  <si>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</si>
  <si>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</si>
  <si>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</si>
  <si>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</si>
  <si>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</si>
  <si>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</si>
  <si>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</si>
  <si>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</si>
  <si>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</si>
  <si>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</si>
  <si>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</si>
  <si>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</si>
  <si>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</si>
  <si>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</si>
  <si>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</si>
  <si>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</si>
  <si>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</si>
  <si>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</si>
  <si>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</si>
  <si>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</si>
  <si>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</si>
  <si>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</si>
  <si>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</si>
  <si>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</si>
  <si>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</si>
  <si>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</si>
  <si>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</si>
  <si>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</si>
  <si>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</si>
  <si>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</si>
  <si>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</si>
  <si>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</si>
  <si>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</si>
  <si>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</si>
  <si>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</si>
  <si>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</si>
  <si>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</si>
  <si>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</si>
  <si>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</si>
  <si>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</si>
  <si>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</si>
  <si>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</si>
  <si>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</si>
  <si>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</si>
  <si>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</si>
  <si>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</si>
  <si>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</si>
  <si>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</si>
  <si>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</si>
  <si>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</si>
  <si>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</si>
  <si>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</si>
  <si>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</si>
  <si>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</si>
  <si>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</si>
  <si>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</si>
  <si>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</si>
  <si>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</si>
  <si>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</si>
  <si>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</si>
  <si>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</si>
  <si>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</si>
  <si>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</si>
  <si>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</si>
  <si>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</si>
  <si>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</si>
  <si>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</si>
  <si>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</si>
  <si>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</si>
  <si>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</si>
  <si>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</si>
  <si>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</si>
  <si>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</si>
  <si>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</si>
  <si>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</si>
  <si>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</si>
  <si>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</si>
  <si>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</si>
  <si>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</si>
  <si>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</si>
  <si>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</si>
  <si>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</si>
  <si>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</si>
  <si>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</si>
  <si>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</si>
  <si>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</si>
  <si>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</si>
  <si>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</si>
  <si>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</si>
  <si>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</si>
  <si>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</si>
  <si>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</si>
  <si>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</si>
  <si>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</si>
  <si>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</si>
  <si>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</si>
  <si>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</si>
  <si>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</si>
  <si>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</si>
  <si>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</si>
  <si>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</si>
  <si>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</si>
  <si>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</si>
  <si>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</si>
  <si>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</si>
  <si>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</si>
  <si>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</si>
  <si>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</si>
  <si>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</si>
  <si>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</si>
  <si>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</si>
  <si>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</si>
  <si>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</si>
  <si>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</si>
  <si>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</si>
  <si>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</si>
  <si>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</si>
  <si>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</si>
  <si>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</si>
  <si>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</si>
  <si>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</si>
  <si>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</si>
  <si>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</si>
  <si>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</si>
  <si>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</si>
  <si>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</si>
  <si>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</si>
  <si>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</si>
  <si>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</si>
  <si>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</si>
  <si>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</si>
  <si>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</si>
  <si>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</si>
  <si>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</si>
  <si>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</si>
  <si>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</si>
  <si>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</si>
  <si>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</si>
  <si>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</si>
  <si>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</si>
  <si>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</si>
  <si>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</si>
  <si>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</si>
  <si>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</si>
  <si>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</si>
  <si>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</si>
  <si>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</si>
  <si>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</si>
  <si>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</si>
  <si>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</si>
  <si>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</si>
  <si>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</si>
  <si>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</si>
  <si>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</si>
  <si>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</si>
  <si>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</si>
  <si>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</si>
  <si>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</si>
  <si>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</si>
  <si>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</si>
  <si>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</si>
  <si>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</si>
  <si>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</si>
  <si>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</si>
  <si>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</si>
  <si>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</si>
  <si>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</si>
  <si>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</si>
  <si>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</si>
  <si>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</si>
  <si>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</si>
  <si>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</si>
  <si>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</si>
  <si>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</si>
  <si>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</si>
  <si>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</si>
  <si>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</si>
  <si>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</si>
  <si>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</si>
  <si>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</si>
  <si>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</si>
  <si>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</si>
  <si>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</si>
  <si>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</si>
  <si>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</si>
  <si>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</si>
  <si>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</si>
  <si>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</si>
  <si>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</si>
  <si>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</si>
  <si>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</si>
  <si>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</si>
  <si>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</si>
  <si>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</si>
  <si>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</si>
  <si>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</si>
  <si>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</si>
  <si>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</si>
  <si>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</si>
  <si>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</si>
  <si>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</si>
  <si>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</si>
  <si>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</si>
  <si>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</si>
  <si>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</si>
  <si>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</si>
  <si>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</si>
  <si>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</si>
  <si>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</si>
  <si>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</si>
  <si>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</si>
  <si>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</si>
  <si>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</si>
  <si>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</si>
  <si>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</si>
  <si>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</si>
  <si>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</si>
  <si>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</si>
  <si>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</si>
  <si>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</si>
  <si>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</si>
  <si>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</si>
  <si>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</si>
  <si>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</si>
  <si>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</si>
  <si>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</si>
  <si>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</si>
  <si>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</si>
  <si>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</si>
  <si>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</si>
  <si>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</si>
  <si>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</si>
  <si>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</si>
  <si>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</si>
  <si>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</si>
  <si>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</si>
  <si>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</si>
  <si>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</si>
  <si>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</si>
  <si>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</si>
  <si>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</si>
  <si>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</si>
  <si>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</si>
  <si>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</si>
  <si>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</si>
  <si>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</si>
  <si>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</si>
  <si>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</si>
  <si>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</si>
  <si>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</si>
  <si>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</si>
  <si>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</si>
  <si>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</si>
  <si>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</si>
  <si>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</si>
  <si>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</si>
  <si>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</si>
  <si>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</si>
  <si>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</si>
  <si>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</si>
  <si>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</si>
  <si>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</si>
  <si>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</si>
  <si>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</si>
  <si>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</si>
  <si>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</si>
  <si>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</si>
  <si>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</si>
  <si>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</si>
  <si>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</si>
  <si>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</si>
  <si>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</si>
  <si>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</si>
  <si>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</si>
  <si>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</si>
  <si>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</si>
  <si>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</si>
  <si>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</si>
  <si>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</si>
  <si>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</si>
  <si>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</si>
  <si>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</si>
  <si>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</si>
  <si>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</si>
  <si>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</si>
  <si>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</si>
  <si>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</si>
  <si>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</si>
  <si>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</si>
  <si>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</si>
  <si>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</si>
  <si>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</si>
  <si>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</si>
  <si>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</si>
  <si>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</si>
  <si>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</si>
  <si>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</si>
  <si>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</si>
  <si>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</si>
  <si>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</si>
  <si>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</si>
  <si>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</si>
  <si>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</si>
  <si>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</si>
  <si>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</si>
  <si>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</si>
  <si>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</si>
  <si>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</si>
  <si>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</si>
  <si>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</si>
  <si>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</si>
  <si>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</si>
  <si>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</si>
  <si>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</si>
  <si>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</si>
  <si>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</si>
  <si>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</si>
  <si>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</si>
  <si>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</si>
  <si>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</si>
  <si>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</si>
  <si>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</si>
  <si>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</si>
  <si>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</si>
  <si>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</si>
  <si>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</si>
  <si>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</si>
  <si>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</si>
  <si>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</si>
  <si>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</si>
  <si>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</si>
  <si>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</si>
  <si>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</si>
  <si>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</si>
  <si>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</si>
  <si>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</si>
  <si>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</si>
  <si>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</si>
  <si>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</si>
  <si>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</si>
  <si>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</si>
  <si>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</si>
  <si>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</si>
  <si>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</si>
  <si>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</si>
  <si>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</si>
  <si>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</si>
  <si>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</si>
  <si>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</si>
  <si>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</si>
  <si>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</si>
  <si>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</si>
  <si>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</si>
  <si>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</si>
  <si>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</si>
  <si>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</si>
  <si>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</si>
  <si>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</si>
  <si>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</si>
  <si>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</si>
  <si>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</si>
  <si>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</si>
  <si>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</si>
  <si>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</si>
  <si>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</si>
  <si>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</si>
  <si>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</si>
  <si>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</si>
  <si>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</si>
  <si>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</si>
  <si>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</si>
  <si>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</si>
  <si>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</si>
  <si>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</si>
  <si>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</si>
  <si>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</si>
  <si>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</si>
  <si>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</si>
  <si>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</si>
  <si>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</si>
  <si>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</si>
  <si>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</si>
  <si>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</si>
  <si>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</si>
  <si>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</si>
  <si>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</si>
  <si>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</si>
  <si>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</si>
  <si>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</si>
  <si>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</si>
  <si>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</si>
  <si>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</si>
  <si>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</si>
  <si>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</si>
  <si>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</si>
  <si>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</si>
  <si>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</si>
  <si>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</si>
  <si>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</si>
  <si>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</si>
  <si>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</si>
  <si>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</si>
  <si>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</si>
  <si>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</si>
  <si>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</si>
  <si>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</si>
  <si>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</si>
  <si>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</si>
  <si>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</si>
  <si>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</si>
  <si>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</si>
  <si>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</si>
  <si>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</si>
  <si>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</si>
  <si>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</si>
  <si>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</si>
  <si>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</si>
  <si>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</si>
  <si>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</si>
  <si>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</si>
  <si>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</si>
  <si>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</si>
  <si>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</si>
  <si>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</si>
  <si>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</si>
  <si>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</si>
  <si>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</si>
  <si>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</si>
  <si>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</si>
  <si>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</si>
  <si>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</si>
  <si>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</si>
  <si>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</si>
  <si>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</si>
  <si>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</si>
  <si>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</si>
  <si>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</si>
  <si>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</si>
  <si>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</si>
  <si>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</si>
  <si>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</si>
  <si>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</si>
  <si>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</si>
  <si>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</si>
  <si>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</si>
  <si>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</si>
  <si>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</si>
  <si>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</si>
  <si>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</si>
  <si>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</si>
  <si>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</si>
  <si>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</si>
  <si>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</si>
  <si>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</si>
  <si>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</si>
  <si>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</si>
  <si>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</si>
  <si>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</si>
  <si>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</si>
  <si>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</si>
  <si>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</si>
  <si>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</si>
  <si>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</si>
  <si>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</si>
  <si>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</si>
  <si>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</si>
  <si>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</si>
  <si>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</si>
  <si>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</si>
  <si>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</si>
  <si>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</si>
  <si>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</si>
  <si>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</si>
  <si>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</si>
  <si>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</si>
  <si>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</si>
  <si>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</si>
  <si>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</si>
  <si>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</si>
  <si>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</si>
  <si>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</si>
  <si>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</si>
  <si>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</si>
  <si>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</si>
  <si>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</si>
  <si>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</si>
  <si>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</si>
  <si>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</si>
  <si>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</si>
  <si>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</si>
  <si>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</si>
  <si>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</si>
  <si>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</si>
  <si>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</si>
  <si>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</si>
  <si>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</si>
  <si>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</si>
  <si>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</si>
  <si>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</si>
  <si>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</si>
  <si>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</si>
  <si>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</si>
  <si>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</si>
  <si>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</si>
  <si>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</si>
  <si>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</si>
  <si>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</si>
  <si>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</si>
  <si>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</si>
  <si>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</si>
  <si>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</si>
  <si>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</si>
  <si>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</si>
  <si>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</si>
  <si>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</si>
  <si>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</si>
  <si>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</si>
  <si>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</si>
  <si>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</si>
  <si>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</si>
  <si>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</si>
  <si>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</si>
  <si>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</si>
  <si>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</si>
  <si>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</si>
  <si>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</si>
  <si>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</si>
  <si>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</si>
  <si>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</si>
  <si>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</si>
  <si>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</si>
  <si>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</si>
  <si>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</si>
  <si>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</si>
  <si>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</si>
  <si>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</si>
  <si>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</si>
  <si>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</si>
  <si>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</si>
  <si>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</si>
  <si>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</si>
  <si>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</si>
  <si>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</si>
  <si>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</si>
  <si>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</si>
  <si>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</si>
  <si>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</si>
  <si>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</si>
  <si>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</si>
  <si>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</si>
  <si>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</si>
  <si>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</si>
  <si>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</si>
  <si>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</si>
  <si>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</si>
  <si>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</si>
  <si>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</si>
  <si>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</si>
  <si>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</si>
  <si>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</si>
  <si>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</si>
  <si>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</si>
  <si>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</si>
  <si>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</si>
  <si>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</si>
  <si>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</si>
  <si>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</si>
  <si>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</si>
  <si>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</si>
  <si>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</si>
  <si>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</si>
  <si>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</si>
  <si>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</si>
  <si>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</si>
  <si>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</si>
  <si>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</si>
  <si>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</si>
  <si>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</si>
  <si>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</si>
  <si>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</si>
  <si>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</si>
  <si>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</si>
  <si>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</si>
  <si>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</si>
  <si>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</si>
  <si>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</si>
  <si>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</si>
  <si>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</si>
  <si>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</si>
  <si>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</si>
  <si>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</si>
  <si>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</si>
  <si>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</si>
  <si>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</si>
  <si>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</si>
  <si>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</si>
  <si>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</si>
  <si>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</si>
  <si>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</si>
  <si>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</si>
  <si>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</si>
  <si>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</si>
  <si>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</si>
  <si>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</si>
  <si>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</si>
  <si>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</si>
  <si>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</si>
  <si>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</si>
  <si>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</si>
  <si>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</si>
  <si>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</si>
  <si>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</si>
  <si>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</si>
  <si>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</si>
  <si>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</si>
  <si>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</si>
  <si>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</si>
  <si>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</si>
  <si>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</si>
  <si>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</si>
  <si>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</si>
  <si>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</si>
  <si>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</si>
  <si>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</si>
  <si>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</si>
  <si>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</si>
  <si>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</si>
  <si>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</si>
  <si>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</si>
  <si>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</si>
  <si>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</si>
  <si>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</si>
  <si>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</si>
  <si>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</si>
  <si>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</si>
  <si>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</si>
  <si>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</si>
  <si>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</si>
  <si>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</si>
  <si>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</si>
  <si>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</si>
  <si>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</si>
  <si>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</si>
  <si>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</si>
  <si>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</si>
  <si>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</si>
  <si>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</si>
  <si>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</si>
  <si>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</si>
  <si>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</si>
  <si>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</si>
  <si>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</si>
  <si>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</si>
  <si>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</si>
  <si>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</si>
  <si>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</si>
  <si>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</si>
  <si>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</si>
  <si>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</si>
  <si>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</si>
  <si>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</si>
  <si>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</si>
  <si>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</si>
  <si>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</si>
  <si>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</si>
  <si>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</si>
  <si>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</si>
  <si>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</si>
  <si>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</si>
  <si>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</si>
  <si>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</si>
  <si>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</si>
  <si>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</si>
  <si>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</si>
  <si>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</si>
  <si>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</si>
  <si>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</si>
  <si>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</si>
  <si>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</si>
  <si>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</si>
  <si>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</si>
  <si>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</si>
  <si>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</si>
  <si>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</si>
  <si>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</si>
  <si>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</si>
  <si>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</si>
  <si>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</si>
  <si>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</si>
  <si>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</si>
  <si>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</si>
  <si>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</si>
  <si>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</si>
  <si>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</si>
  <si>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</si>
  <si>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</si>
  <si>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</si>
  <si>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</si>
  <si>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</si>
  <si>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</si>
  <si>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</si>
  <si>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</si>
  <si>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</si>
  <si>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</si>
  <si>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</si>
  <si>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</si>
  <si>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</si>
  <si>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</si>
  <si>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</si>
  <si>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</si>
  <si>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</si>
  <si>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</si>
  <si>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</si>
  <si>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</si>
  <si>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</si>
  <si>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</si>
  <si>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</si>
  <si>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</si>
  <si>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</si>
  <si>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</si>
  <si>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</si>
  <si>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</si>
  <si>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</si>
  <si>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</si>
  <si>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</si>
  <si>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</si>
  <si>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</si>
  <si>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</si>
  <si>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</si>
  <si>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</si>
  <si>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</si>
  <si>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</si>
  <si>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</si>
  <si>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</si>
  <si>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</si>
  <si>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</si>
  <si>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</si>
  <si>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</si>
  <si>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</si>
  <si>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</si>
  <si>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</si>
  <si>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</si>
  <si>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</si>
  <si>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</si>
  <si>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</si>
  <si>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</si>
  <si>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</si>
  <si>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</si>
  <si>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</si>
  <si>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</si>
  <si>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</si>
  <si>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</si>
  <si>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</si>
  <si>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</si>
  <si>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</si>
  <si>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</si>
  <si>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</si>
  <si>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</si>
  <si>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</si>
  <si>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</si>
  <si>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</si>
  <si>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</si>
  <si>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</si>
  <si>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</si>
  <si>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</si>
  <si>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</si>
  <si>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</si>
  <si>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</si>
  <si>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</si>
  <si>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</si>
  <si>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</si>
  <si>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</si>
  <si>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</si>
  <si>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</si>
  <si>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</si>
  <si>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</si>
  <si>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</si>
  <si>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</si>
  <si>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</si>
  <si>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</si>
  <si>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</si>
  <si>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</si>
  <si>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</si>
  <si>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</si>
  <si>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</si>
  <si>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</si>
  <si>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</si>
  <si>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</si>
  <si>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</si>
  <si>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</si>
  <si>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</si>
  <si>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</si>
  <si>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</si>
  <si>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</si>
  <si>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</si>
  <si>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</si>
  <si>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</si>
  <si>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</si>
  <si>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</si>
  <si>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</si>
  <si>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</si>
  <si>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</si>
  <si>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</si>
  <si>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</si>
  <si>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</si>
  <si>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</si>
  <si>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</si>
  <si>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</si>
  <si>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</si>
  <si>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</si>
  <si>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</si>
  <si>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</si>
  <si>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</si>
  <si>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</si>
  <si>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</si>
  <si>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</si>
  <si>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</si>
  <si>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</si>
  <si>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</si>
  <si>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</si>
  <si>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</si>
  <si>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</si>
  <si>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</si>
  <si>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</si>
  <si>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</si>
  <si>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</si>
  <si>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</si>
  <si>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</si>
  <si>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</si>
  <si>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</si>
  <si>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</si>
  <si>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</si>
  <si>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</si>
  <si>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</si>
  <si>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</si>
  <si>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</si>
  <si>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</si>
  <si>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</si>
  <si>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</si>
  <si>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</si>
  <si>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</si>
  <si>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</si>
  <si>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</si>
  <si>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</si>
  <si>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</si>
  <si>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</si>
  <si>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</si>
  <si>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</si>
  <si>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</si>
  <si>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</si>
  <si>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</si>
  <si>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</si>
  <si>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</si>
  <si>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</si>
  <si>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</si>
  <si>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</si>
  <si>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</si>
  <si>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</si>
  <si>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</si>
  <si>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</si>
  <si>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</si>
  <si>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</si>
  <si>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</si>
  <si>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</si>
  <si>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</si>
  <si>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</si>
  <si>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</si>
  <si>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</si>
  <si>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</si>
  <si>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</si>
  <si>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</si>
  <si>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</si>
  <si>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</si>
  <si>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</si>
  <si>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</si>
  <si>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</si>
  <si>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</si>
  <si>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</si>
  <si>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</si>
  <si>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</si>
  <si>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</si>
  <si>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</si>
  <si>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</si>
  <si>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</si>
  <si>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</si>
  <si>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</si>
  <si>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</si>
  <si>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</si>
  <si>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</si>
  <si>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</si>
  <si>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</si>
  <si>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</si>
  <si>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</si>
  <si>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</si>
  <si>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</si>
  <si>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</si>
  <si>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</si>
  <si>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</si>
  <si>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</si>
  <si>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</si>
  <si>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</si>
  <si>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</si>
  <si>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</si>
  <si>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</si>
  <si>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</si>
  <si>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</si>
  <si>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</si>
  <si>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</si>
  <si>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</si>
  <si>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</si>
  <si>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</si>
  <si>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</si>
  <si>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</si>
  <si>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</si>
  <si>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</si>
  <si>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</si>
  <si>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</si>
  <si>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</si>
  <si>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</si>
  <si>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</si>
  <si>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</si>
  <si>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</si>
  <si>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</si>
  <si>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</si>
  <si>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</si>
  <si>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</si>
  <si>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</si>
  <si>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</si>
  <si>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</si>
  <si>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</si>
  <si>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</si>
  <si>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</si>
  <si>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</si>
  <si>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</si>
  <si>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</si>
  <si>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</si>
  <si>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</si>
  <si>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</si>
  <si>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</si>
  <si>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</si>
  <si>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</si>
  <si>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</si>
  <si>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</si>
  <si>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</si>
  <si>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</si>
  <si>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</si>
  <si>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</si>
  <si>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</si>
  <si>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</si>
  <si>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</si>
  <si>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</si>
  <si>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</si>
  <si>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</si>
  <si>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</si>
  <si>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</si>
  <si>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</si>
  <si>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</si>
  <si>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</si>
  <si>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</si>
  <si>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</si>
  <si>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</si>
  <si>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</si>
  <si>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</si>
  <si>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</si>
  <si>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</si>
  <si>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</si>
  <si>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</si>
  <si>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</si>
  <si>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</si>
  <si>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</si>
  <si>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</si>
  <si>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</si>
  <si>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</si>
  <si>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</si>
  <si>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</si>
  <si>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</si>
  <si>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</si>
  <si>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</si>
  <si>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</si>
  <si>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</si>
  <si>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</si>
  <si>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</si>
  <si>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</si>
  <si>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</si>
  <si>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</si>
  <si>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</si>
  <si>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</si>
  <si>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</si>
  <si>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</si>
  <si>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</si>
  <si>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</si>
  <si>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</si>
  <si>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</si>
  <si>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</si>
  <si>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</si>
  <si>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</si>
  <si>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</si>
  <si>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</si>
  <si>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</si>
  <si>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</si>
  <si>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</si>
  <si>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</si>
  <si>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</si>
  <si>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</si>
  <si>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</si>
  <si>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</si>
  <si>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</si>
  <si>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</si>
  <si>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</si>
  <si>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</si>
  <si>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</si>
  <si>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</si>
  <si>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</si>
  <si>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</si>
  <si>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</si>
  <si>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</si>
  <si>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</si>
  <si>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</si>
  <si>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</si>
  <si>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</si>
  <si>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</si>
  <si>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</si>
  <si>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</si>
  <si>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</si>
  <si>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</si>
  <si>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</si>
  <si>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</si>
  <si>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</si>
  <si>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</si>
  <si>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</si>
  <si>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</si>
  <si>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</si>
  <si>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</si>
  <si>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</si>
  <si>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</si>
  <si>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</si>
  <si>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</si>
  <si>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</si>
  <si>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</si>
  <si>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</si>
  <si>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</si>
  <si>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</si>
  <si>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</si>
  <si>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</si>
  <si>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</si>
  <si>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</si>
  <si>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</si>
  <si>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</si>
  <si>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</si>
  <si>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</si>
  <si>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</si>
  <si>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</si>
  <si>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</si>
  <si>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</si>
  <si>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</si>
  <si>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</si>
  <si>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</si>
  <si>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</si>
  <si>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</si>
  <si>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</si>
  <si>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</si>
  <si>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</si>
  <si>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</si>
  <si>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</si>
  <si>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</si>
  <si>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</si>
  <si>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</si>
  <si>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</si>
  <si>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</si>
  <si>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</si>
  <si>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</si>
  <si>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</si>
  <si>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</si>
  <si>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</si>
  <si>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</si>
  <si>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</si>
  <si>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</si>
  <si>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</si>
  <si>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</si>
  <si>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</si>
  <si>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</si>
  <si>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</si>
  <si>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</si>
  <si>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</si>
  <si>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</si>
  <si>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</si>
  <si>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</si>
  <si>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</si>
  <si>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</si>
  <si>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</si>
  <si>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</si>
  <si>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</si>
  <si>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</si>
  <si>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</si>
  <si>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</si>
  <si>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</si>
  <si>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</si>
  <si>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</si>
  <si>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</si>
  <si>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</si>
  <si>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</si>
  <si>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</si>
  <si>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</si>
  <si>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</si>
  <si>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</si>
  <si>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</si>
  <si>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</si>
  <si>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</si>
  <si>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</si>
  <si>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</si>
  <si>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</si>
  <si>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</si>
  <si>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</si>
  <si>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</si>
  <si>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</si>
  <si>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</si>
  <si>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</si>
  <si>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</si>
  <si>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</si>
  <si>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</si>
  <si>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</si>
  <si>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</si>
  <si>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</si>
  <si>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</si>
  <si>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</si>
  <si>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</si>
  <si>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</si>
  <si>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</si>
  <si>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</si>
  <si>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</si>
  <si>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</si>
  <si>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</si>
  <si>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</si>
  <si>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</si>
  <si>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</si>
  <si>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</si>
  <si>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</si>
  <si>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</si>
  <si>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</si>
  <si>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</si>
  <si>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</si>
  <si>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</si>
  <si>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</si>
  <si>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</si>
  <si>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</si>
  <si>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</si>
  <si>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</si>
  <si>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</si>
  <si>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</si>
  <si>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</si>
  <si>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</si>
  <si>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</si>
  <si>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</si>
  <si>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</si>
  <si>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</si>
  <si>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</si>
  <si>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</si>
  <si>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</si>
  <si>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</si>
  <si>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</si>
  <si>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</si>
  <si>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</si>
  <si>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</si>
  <si>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</si>
  <si>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</si>
  <si>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</si>
  <si>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</si>
  <si>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</si>
  <si>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</si>
  <si>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</si>
  <si>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</si>
  <si>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</si>
  <si>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</si>
  <si>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</si>
  <si>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</si>
  <si>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</si>
  <si>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</si>
  <si>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</si>
  <si>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</si>
  <si>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</si>
  <si>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</si>
  <si>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</si>
  <si>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</si>
  <si>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</si>
  <si>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</si>
  <si>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</si>
  <si>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</si>
  <si>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</si>
  <si>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</si>
  <si>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</si>
  <si>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</si>
  <si>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</si>
  <si>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</si>
  <si>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</si>
  <si>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</si>
  <si>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</si>
  <si>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</si>
  <si>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</si>
  <si>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</si>
  <si>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</si>
  <si>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</si>
  <si>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</si>
  <si>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</si>
  <si>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</si>
  <si>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</si>
  <si>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</si>
  <si>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</si>
  <si>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</si>
  <si>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</si>
  <si>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</si>
  <si>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</si>
  <si>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</si>
  <si>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</si>
  <si>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</si>
  <si>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</si>
  <si>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</si>
  <si>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</si>
  <si>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</si>
  <si>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</si>
  <si>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</si>
  <si>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</si>
  <si>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</si>
  <si>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</si>
  <si>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</si>
  <si>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</si>
  <si>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</si>
  <si>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</si>
  <si>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</si>
  <si>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</si>
  <si>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</si>
  <si>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</si>
  <si>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</si>
  <si>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</si>
  <si>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</si>
  <si>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</si>
  <si>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</si>
  <si>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</si>
  <si>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</si>
  <si>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</si>
  <si>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</si>
  <si>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</si>
  <si>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</si>
  <si>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</si>
  <si>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</si>
  <si>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</si>
  <si>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</si>
  <si>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</si>
  <si>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</si>
  <si>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</si>
  <si>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</si>
  <si>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</si>
  <si>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</si>
  <si>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</si>
  <si>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</si>
  <si>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</si>
  <si>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</si>
  <si>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</si>
  <si>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</si>
  <si>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</si>
  <si>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</si>
  <si>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</si>
  <si>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</si>
  <si>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</si>
  <si>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</si>
  <si>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</si>
  <si>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</si>
  <si>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</si>
  <si>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</si>
  <si>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</si>
  <si>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</si>
  <si>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</si>
  <si>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</si>
  <si>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</si>
  <si>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</si>
  <si>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</si>
  <si>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</si>
  <si>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</si>
  <si>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</si>
  <si>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</si>
  <si>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</si>
  <si>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</si>
  <si>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</si>
  <si>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</si>
  <si>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</si>
  <si>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</si>
  <si>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</si>
  <si>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</si>
  <si>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</si>
  <si>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</si>
  <si>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</si>
  <si>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</si>
  <si>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</si>
  <si>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</si>
  <si>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</si>
  <si>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</si>
  <si>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</si>
  <si>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</si>
  <si>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</si>
  <si>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</si>
  <si>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</si>
  <si>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</si>
  <si>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</si>
  <si>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</si>
  <si>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</si>
  <si>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</si>
  <si>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</si>
  <si>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</si>
  <si>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</si>
  <si>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</si>
  <si>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</si>
  <si>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</si>
  <si>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</si>
  <si>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</si>
  <si>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</si>
  <si>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</si>
  <si>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</si>
  <si>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</si>
  <si>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</si>
  <si>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</si>
  <si>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</si>
  <si>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</si>
  <si>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</si>
  <si>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</si>
  <si>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</si>
  <si>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</si>
  <si>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</si>
  <si>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</si>
  <si>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</si>
  <si>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</si>
  <si>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</si>
  <si>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</si>
  <si>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</si>
  <si>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</si>
  <si>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</si>
  <si>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</si>
  <si>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</si>
  <si>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</si>
  <si>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</si>
  <si>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</si>
  <si>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</si>
  <si>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</si>
  <si>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</si>
  <si>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</si>
  <si>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</si>
  <si>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</si>
  <si>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</si>
  <si>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</si>
  <si>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</si>
  <si>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</si>
  <si>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</si>
  <si>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</si>
  <si>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</si>
  <si>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</si>
  <si>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</si>
  <si>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</si>
  <si>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</si>
  <si>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</si>
  <si>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</si>
  <si>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</si>
  <si>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</si>
  <si>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</si>
  <si>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</si>
  <si>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</si>
  <si>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</si>
  <si>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</si>
  <si>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</si>
  <si>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</si>
  <si>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</si>
  <si>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</si>
  <si>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</si>
  <si>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</si>
  <si>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</si>
  <si>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</si>
  <si>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</si>
  <si>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</si>
  <si>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</si>
  <si>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</si>
  <si>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</si>
  <si>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</si>
  <si>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</si>
  <si>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</si>
  <si>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</si>
  <si>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</si>
  <si>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</si>
  <si>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</si>
  <si>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</si>
  <si>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</si>
  <si>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</si>
  <si>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</si>
  <si>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</si>
  <si>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</si>
  <si>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</si>
  <si>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</si>
  <si>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</si>
  <si>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</si>
  <si>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</si>
  <si>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</si>
  <si>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</si>
  <si>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</si>
  <si>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</si>
  <si>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</si>
  <si>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</si>
  <si>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</si>
  <si>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</si>
  <si>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</si>
  <si>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</si>
  <si>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</si>
  <si>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</si>
  <si>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</si>
  <si>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</si>
  <si>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</si>
  <si>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</si>
  <si>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</si>
  <si>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</si>
  <si>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</si>
  <si>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</si>
  <si>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</si>
  <si>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</si>
  <si>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</si>
  <si>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</si>
  <si>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</si>
  <si>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</si>
  <si>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</si>
  <si>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</si>
  <si>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</si>
  <si>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</si>
  <si>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</si>
  <si>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</si>
  <si>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</si>
  <si>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</si>
  <si>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</si>
  <si>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</si>
  <si>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</si>
  <si>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</si>
  <si>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</si>
  <si>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</si>
  <si>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</si>
  <si>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</si>
  <si>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</si>
  <si>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</si>
  <si>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</si>
  <si>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</si>
  <si>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</si>
  <si>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</si>
  <si>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</si>
  <si>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</si>
  <si>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</si>
  <si>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</si>
  <si>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</si>
  <si>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</si>
  <si>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</si>
  <si>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</si>
  <si>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</si>
  <si>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</si>
  <si>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</si>
  <si>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</si>
  <si>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</si>
  <si>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</si>
  <si>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</si>
  <si>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</si>
  <si>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</si>
  <si>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</si>
  <si>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</si>
  <si>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</si>
  <si>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</si>
  <si>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</si>
  <si>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</si>
  <si>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</si>
  <si>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</si>
  <si>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</si>
  <si>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</si>
  <si>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</si>
  <si>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</si>
  <si>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</si>
  <si>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</si>
  <si>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</si>
  <si>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</si>
  <si>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</si>
  <si>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</si>
  <si>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</si>
  <si>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</si>
  <si>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</si>
  <si>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</si>
  <si>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</si>
  <si>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</si>
  <si>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</si>
  <si>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</si>
  <si>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</si>
  <si>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</si>
  <si>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</si>
  <si>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</si>
  <si>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</si>
  <si>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</si>
  <si>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</si>
  <si>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</si>
  <si>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</si>
  <si>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</si>
  <si>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</si>
  <si>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</si>
  <si>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</si>
  <si>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</si>
  <si>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</si>
  <si>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</si>
  <si>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</si>
  <si>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</si>
  <si>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</si>
  <si>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</si>
  <si>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</si>
  <si>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</si>
  <si>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</si>
  <si>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</si>
  <si>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</si>
  <si>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</si>
  <si>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</si>
  <si>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</si>
  <si>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</si>
  <si>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</si>
  <si>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</si>
  <si>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</si>
  <si>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</si>
  <si>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</si>
  <si>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</si>
  <si>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</si>
  <si>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</si>
  <si>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</si>
  <si>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</si>
  <si>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</si>
  <si>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</si>
  <si>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</si>
  <si>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</si>
  <si>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</si>
  <si>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</si>
  <si>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</si>
  <si>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</si>
  <si>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</si>
  <si>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</si>
  <si>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</si>
  <si>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</si>
  <si>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</si>
  <si>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</si>
  <si>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</si>
  <si>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</si>
  <si>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</si>
  <si>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</si>
  <si>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</si>
  <si>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</si>
  <si>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</si>
  <si>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</si>
  <si>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</si>
  <si>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</si>
  <si>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</si>
  <si>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</si>
  <si>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</si>
  <si>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</si>
  <si>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</si>
  <si>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</si>
  <si>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</si>
  <si>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</si>
  <si>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</si>
  <si>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</si>
  <si>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</si>
  <si>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</si>
  <si>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</si>
  <si>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</si>
  <si>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</si>
  <si>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</si>
  <si>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</si>
  <si>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</si>
  <si>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</si>
  <si>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</si>
  <si>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</si>
  <si>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</si>
  <si>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</si>
  <si>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</si>
  <si>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</si>
  <si>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</si>
  <si>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</si>
  <si>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</si>
  <si>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</si>
  <si>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</si>
  <si>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</si>
  <si>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</si>
  <si>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</si>
  <si>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</si>
  <si>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</si>
  <si>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</si>
  <si>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</si>
  <si>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</si>
  <si>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</si>
  <si>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</si>
  <si>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</si>
  <si>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</si>
  <si>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</si>
  <si>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</si>
  <si>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</si>
  <si>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</si>
  <si>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</si>
  <si>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</si>
  <si>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</si>
  <si>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</si>
  <si>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</si>
  <si>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</si>
  <si>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</si>
  <si>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</si>
  <si>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</si>
  <si>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</si>
  <si>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</si>
  <si>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</si>
  <si>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</si>
  <si>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</si>
  <si>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</si>
  <si>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</si>
  <si>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</si>
  <si>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</si>
  <si>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</si>
  <si>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</si>
  <si>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</si>
  <si>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</si>
  <si>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</si>
  <si>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</si>
  <si>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</si>
  <si>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</si>
  <si>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</si>
  <si>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</si>
  <si>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</si>
  <si>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</si>
  <si>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</si>
  <si>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</si>
  <si>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</si>
  <si>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</si>
  <si>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</si>
  <si>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</si>
  <si>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</si>
  <si>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</si>
  <si>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</si>
  <si>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</si>
  <si>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</si>
  <si>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</si>
  <si>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</si>
  <si>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</si>
  <si>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</si>
  <si>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</si>
  <si>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</si>
  <si>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</si>
  <si>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</si>
  <si>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</si>
  <si>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</si>
  <si>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</si>
  <si>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</si>
  <si>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</si>
  <si>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</si>
  <si>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</si>
  <si>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</si>
  <si>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</si>
  <si>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</si>
  <si>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</si>
  <si>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</si>
  <si>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</si>
  <si>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</si>
  <si>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</si>
  <si>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</si>
  <si>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</si>
  <si>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</si>
  <si>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</si>
  <si>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</si>
  <si>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</si>
  <si>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</si>
  <si>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</si>
  <si>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</si>
  <si>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</si>
  <si>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</si>
  <si>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</si>
  <si>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</si>
  <si>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</si>
  <si>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</si>
  <si>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</si>
  <si>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</si>
  <si>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</si>
  <si>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</si>
  <si>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</si>
  <si>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</si>
  <si>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</si>
  <si>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</si>
  <si>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</si>
  <si>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</si>
  <si>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</si>
  <si>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</si>
  <si>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</si>
  <si>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</si>
  <si>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</si>
  <si>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</si>
  <si>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</si>
  <si>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</si>
  <si>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</si>
  <si>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</si>
  <si>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</si>
  <si>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</si>
  <si>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</si>
  <si>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</si>
  <si>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</si>
  <si>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</si>
  <si>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</si>
  <si>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</si>
  <si>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</si>
  <si>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</si>
  <si>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</si>
  <si>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</si>
  <si>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</si>
  <si>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</si>
  <si>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</si>
  <si>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</si>
  <si>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</si>
  <si>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</si>
  <si>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</si>
  <si>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</si>
  <si>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</si>
  <si>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</si>
  <si>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</si>
  <si>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</si>
  <si>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</si>
  <si>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</si>
  <si>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</si>
  <si>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</si>
  <si>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</si>
  <si>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</si>
  <si>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</si>
  <si>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</si>
  <si>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</si>
  <si>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</si>
  <si>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</si>
  <si>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</si>
  <si>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</si>
  <si>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</si>
  <si>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</si>
  <si>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</si>
  <si>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</si>
  <si>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</si>
  <si>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</si>
  <si>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</si>
  <si>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</si>
  <si>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</si>
  <si>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</si>
  <si>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</si>
  <si>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</si>
  <si>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</si>
  <si>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</si>
  <si>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</si>
  <si>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</si>
  <si>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</si>
  <si>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</si>
  <si>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</si>
  <si>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</si>
  <si>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</si>
  <si>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</si>
  <si>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</si>
  <si>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</si>
  <si>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</si>
  <si>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</si>
  <si>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</si>
  <si>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</si>
  <si>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</si>
  <si>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</si>
  <si>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</si>
  <si>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</si>
  <si>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</si>
  <si>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</si>
  <si>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</si>
  <si>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</si>
  <si>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</si>
  <si>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</si>
  <si>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</si>
  <si>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</si>
  <si>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</si>
  <si>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</si>
  <si>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</si>
  <si>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</si>
  <si>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</si>
  <si>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</si>
  <si>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</si>
  <si>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</si>
  <si>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</si>
  <si>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</si>
  <si>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</si>
  <si>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</si>
  <si>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</si>
  <si>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</si>
  <si>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</si>
  <si>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</si>
  <si>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</si>
  <si>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</si>
  <si>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</si>
  <si>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</si>
  <si>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</si>
  <si>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</si>
  <si>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</si>
  <si>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</si>
  <si>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</si>
  <si>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</si>
  <si>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</si>
  <si>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</si>
  <si>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</si>
  <si>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</si>
  <si>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</si>
  <si>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</si>
  <si>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</si>
  <si>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</si>
  <si>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</si>
  <si>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</si>
  <si>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</si>
  <si>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</si>
  <si>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</si>
  <si>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</si>
  <si>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</si>
  <si>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</si>
  <si>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</si>
  <si>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</si>
  <si>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</si>
  <si>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</si>
  <si>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</si>
  <si>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</si>
  <si>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</si>
  <si>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</si>
  <si>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</si>
  <si>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</si>
  <si>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</si>
  <si>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</si>
  <si>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</si>
  <si>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</si>
  <si>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</si>
  <si>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</si>
  <si>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</si>
  <si>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</si>
  <si>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</si>
  <si>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</si>
  <si>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</si>
  <si>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</si>
  <si>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</si>
  <si>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</si>
  <si>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</si>
  <si>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</si>
  <si>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</si>
  <si>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</si>
  <si>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</si>
  <si>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</si>
  <si>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</si>
  <si>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</si>
  <si>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</si>
  <si>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</si>
  <si>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</si>
  <si>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</si>
  <si>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</si>
  <si>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</si>
  <si>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</si>
  <si>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</si>
  <si>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</si>
  <si>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</si>
  <si>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</si>
  <si>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</si>
  <si>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</si>
  <si>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</si>
  <si>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</si>
  <si>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</si>
  <si>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</si>
  <si>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</si>
  <si>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</si>
  <si>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</si>
  <si>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</si>
  <si>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</si>
  <si>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</si>
  <si>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</si>
  <si>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</si>
  <si>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</si>
  <si>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</si>
  <si>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</si>
  <si>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</si>
  <si>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</si>
  <si>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</si>
  <si>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</si>
  <si>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</si>
  <si>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</si>
  <si>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</si>
  <si>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</si>
  <si>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</si>
  <si>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</si>
  <si>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</si>
  <si>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</si>
  <si>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</si>
  <si>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</si>
  <si>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</si>
  <si>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</si>
  <si>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</si>
  <si>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</si>
  <si>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</si>
  <si>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</si>
  <si>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</si>
  <si>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</si>
  <si>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</si>
  <si>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</si>
  <si>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</si>
  <si>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</si>
  <si>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</si>
  <si>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</si>
  <si>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</si>
  <si>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</si>
  <si>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</si>
  <si>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</si>
  <si>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</si>
  <si>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</si>
  <si>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</si>
  <si>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</si>
  <si>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</si>
  <si>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</si>
  <si>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</si>
  <si>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</si>
  <si>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</si>
  <si>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</si>
  <si>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</si>
  <si>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</si>
  <si>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</si>
  <si>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</si>
  <si>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</si>
  <si>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</si>
  <si>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</si>
  <si>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</si>
  <si>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</si>
  <si>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</si>
  <si>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</si>
  <si>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</si>
  <si>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</si>
  <si>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</si>
  <si>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</si>
  <si>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</si>
  <si>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</si>
  <si>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</si>
  <si>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</si>
  <si>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</si>
  <si>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</si>
  <si>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</si>
  <si>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</si>
  <si>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</si>
  <si>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</si>
  <si>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</si>
  <si>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</si>
  <si>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</si>
  <si>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</si>
  <si>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</si>
  <si>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</si>
  <si>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</si>
  <si>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</si>
  <si>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</si>
  <si>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</si>
  <si>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</si>
  <si>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</si>
  <si>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</si>
  <si>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</si>
  <si>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</si>
  <si>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</si>
  <si>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</si>
  <si>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</si>
  <si>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</si>
  <si>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</si>
  <si>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</si>
  <si>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</si>
  <si>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</si>
  <si>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</si>
  <si>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</si>
  <si>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</si>
  <si>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</si>
  <si>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</si>
  <si>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</si>
  <si>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</si>
  <si>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</si>
  <si>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</si>
  <si>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</si>
  <si>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</si>
  <si>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</si>
  <si>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</si>
  <si>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</si>
  <si>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</si>
  <si>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</si>
  <si>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</si>
  <si>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</si>
  <si>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</si>
  <si>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</si>
  <si>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</si>
  <si>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</si>
  <si>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</si>
  <si>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</si>
  <si>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</si>
  <si>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</si>
  <si>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</si>
  <si>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</si>
  <si>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</si>
  <si>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</si>
  <si>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</si>
  <si>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</si>
  <si>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</si>
  <si>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</si>
  <si>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</si>
  <si>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</si>
  <si>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</si>
  <si>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</si>
  <si>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</si>
  <si>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</si>
  <si>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</si>
  <si>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</si>
  <si>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</si>
  <si>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</si>
  <si>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</si>
  <si>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</si>
  <si>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</si>
  <si>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</si>
  <si>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</si>
  <si>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</si>
  <si>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</si>
  <si>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</si>
  <si>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</si>
  <si>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</si>
  <si>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</si>
  <si>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</si>
  <si>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</si>
  <si>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</si>
  <si>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</si>
  <si>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</si>
  <si>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</si>
  <si>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</si>
  <si>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</si>
  <si>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</si>
  <si>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</si>
  <si>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</si>
  <si>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</si>
  <si>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</si>
  <si>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</si>
  <si>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</si>
  <si>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</si>
  <si>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</si>
  <si>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</si>
  <si>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</si>
  <si>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</si>
  <si>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</si>
  <si>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</si>
  <si>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</si>
  <si>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</si>
  <si>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</si>
  <si>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</si>
  <si>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</si>
  <si>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</si>
  <si>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</si>
  <si>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</si>
  <si>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</si>
  <si>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</si>
  <si>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</si>
  <si>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</si>
  <si>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</si>
  <si>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</si>
  <si>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</si>
  <si>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</si>
  <si>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</si>
  <si>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</si>
  <si>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</si>
  <si>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</si>
  <si>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</si>
  <si>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</si>
  <si>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</si>
  <si>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</si>
  <si>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</si>
  <si>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</si>
  <si>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</si>
  <si>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</si>
  <si>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</si>
  <si>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</si>
  <si>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</si>
  <si>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</si>
  <si>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</si>
  <si>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</si>
  <si>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</si>
  <si>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</si>
  <si>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</si>
  <si>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</si>
  <si>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</si>
  <si>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</si>
  <si>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</si>
  <si>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</si>
  <si>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</si>
  <si>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</si>
  <si>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</si>
  <si>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</si>
  <si>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</si>
  <si>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</si>
  <si>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</si>
  <si>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</si>
  <si>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</si>
  <si>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</si>
  <si>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</si>
  <si>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</si>
  <si>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</si>
  <si>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</si>
  <si>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</si>
  <si>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</si>
  <si>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</si>
  <si>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</si>
  <si>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</si>
  <si>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</si>
  <si>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</si>
  <si>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</si>
  <si>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</si>
  <si>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</si>
  <si>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</si>
  <si>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</si>
  <si>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</si>
  <si>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</si>
  <si>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</si>
  <si>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</si>
  <si>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</si>
  <si>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</si>
  <si>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</si>
  <si>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</si>
  <si>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</si>
  <si>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</si>
  <si>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</si>
  <si>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</si>
  <si>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</si>
  <si>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</si>
  <si>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</si>
  <si>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</si>
  <si>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</si>
  <si>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</si>
  <si>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</si>
  <si>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</si>
  <si>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</si>
  <si>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</si>
  <si>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</si>
  <si>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</si>
  <si>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</si>
  <si>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</si>
  <si>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</si>
  <si>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</si>
  <si>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</si>
  <si>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</si>
  <si>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</si>
  <si>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</si>
  <si>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</si>
  <si>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</si>
  <si>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</si>
  <si>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</si>
  <si>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</si>
  <si>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</si>
  <si>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</si>
  <si>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</si>
  <si>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</si>
  <si>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</si>
  <si>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</si>
  <si>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</si>
  <si>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</si>
  <si>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</si>
  <si>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</si>
  <si>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</si>
  <si>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</si>
  <si>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</si>
  <si>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</si>
  <si>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</si>
  <si>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</si>
  <si>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</si>
  <si>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</si>
  <si>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</si>
  <si>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</si>
  <si>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</si>
  <si>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</si>
  <si>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</si>
  <si>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</si>
  <si>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</si>
  <si>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</si>
  <si>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</si>
  <si>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</si>
  <si>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</si>
  <si>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</si>
  <si>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</si>
  <si>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</si>
  <si>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</si>
  <si>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</si>
  <si>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</si>
  <si>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</si>
  <si>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</si>
  <si>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</si>
  <si>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</si>
  <si>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</si>
  <si>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</si>
  <si>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</si>
  <si>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</si>
  <si>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</si>
  <si>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</si>
  <si>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</si>
  <si>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</si>
  <si>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</si>
  <si>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</si>
  <si>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</si>
  <si>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</si>
  <si>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</si>
  <si>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</si>
  <si>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</si>
  <si>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</si>
  <si>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</si>
  <si>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</si>
  <si>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</si>
  <si>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</si>
  <si>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</si>
  <si>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</si>
  <si>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</si>
  <si>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</si>
  <si>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</si>
  <si>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</si>
  <si>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</si>
  <si>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</si>
  <si>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</si>
  <si>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</si>
  <si>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</si>
  <si>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</si>
  <si>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</si>
  <si>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</si>
  <si>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</si>
  <si>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</si>
  <si>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</si>
  <si>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</si>
  <si>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</si>
  <si>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</si>
  <si>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</si>
  <si>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</si>
  <si>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</si>
  <si>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</si>
  <si>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</si>
  <si>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</si>
  <si>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</si>
  <si>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</si>
  <si>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</si>
  <si>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</si>
  <si>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</si>
  <si>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</si>
  <si>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</si>
  <si>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</si>
  <si>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</si>
  <si>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</si>
  <si>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</si>
  <si>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</si>
  <si>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</si>
  <si>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</si>
  <si>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</si>
  <si>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</si>
  <si>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</si>
  <si>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</si>
  <si>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</si>
  <si>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</si>
  <si>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</si>
  <si>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</si>
  <si>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</si>
  <si>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</si>
  <si>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</si>
  <si>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</si>
  <si>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</si>
  <si>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</si>
  <si>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</si>
  <si>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</si>
  <si>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</si>
  <si>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</si>
  <si>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</si>
  <si>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</si>
  <si>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</si>
  <si>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</si>
  <si>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</si>
  <si>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</si>
  <si>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</si>
  <si>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</si>
  <si>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</si>
  <si>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</si>
  <si>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</si>
  <si>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</si>
  <si>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</si>
  <si>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</si>
  <si>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</si>
  <si>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</si>
  <si>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</si>
  <si>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</si>
  <si>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</si>
  <si>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</si>
  <si>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</si>
  <si>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</si>
  <si>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</si>
  <si>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</si>
  <si>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</si>
  <si>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</si>
  <si>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</si>
  <si>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</si>
  <si>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</si>
  <si>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</si>
  <si>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</si>
  <si>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</si>
  <si>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</si>
  <si>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</si>
  <si>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</si>
  <si>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</si>
  <si>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</si>
  <si>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</si>
  <si>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</si>
  <si>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</si>
  <si>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</si>
  <si>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</si>
  <si>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</si>
  <si>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</si>
  <si>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</si>
  <si>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</si>
  <si>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</si>
  <si>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</si>
  <si>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</si>
  <si>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</si>
  <si>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</si>
  <si>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</si>
  <si>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</si>
  <si>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</si>
  <si>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</si>
  <si>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</si>
  <si>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</si>
  <si>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</si>
  <si>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</si>
  <si>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</si>
  <si>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</si>
  <si>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</si>
  <si>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</si>
  <si>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</si>
  <si>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</si>
  <si>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</si>
  <si>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</si>
  <si>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</si>
  <si>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</si>
  <si>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</si>
  <si>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</si>
  <si>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</si>
  <si>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</si>
  <si>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</si>
  <si>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</si>
  <si>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</si>
  <si>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</si>
  <si>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</si>
  <si>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</si>
  <si>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</si>
  <si>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</si>
  <si>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</si>
  <si>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</si>
  <si>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</si>
  <si>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</si>
  <si>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</si>
  <si>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</si>
  <si>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</si>
  <si>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</si>
  <si>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</si>
  <si>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</si>
  <si>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</si>
  <si>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</si>
  <si>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</si>
  <si>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</si>
  <si>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</si>
  <si>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</si>
  <si>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</si>
  <si>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</si>
  <si>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</si>
  <si>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</si>
  <si>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</si>
  <si>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</si>
  <si>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</si>
  <si>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</si>
  <si>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</si>
  <si>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</si>
  <si>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</si>
  <si>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</si>
  <si>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</si>
  <si>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</si>
  <si>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</si>
  <si>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</si>
  <si>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</si>
  <si>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</si>
  <si>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</si>
  <si>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</si>
  <si>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</si>
  <si>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</si>
  <si>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</si>
  <si>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</si>
  <si>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</si>
  <si>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</si>
  <si>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</si>
  <si>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</si>
  <si>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</si>
  <si>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</si>
  <si>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</si>
  <si>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</si>
  <si>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</si>
  <si>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</si>
  <si>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</si>
  <si>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</si>
  <si>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</si>
  <si>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</si>
  <si>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</si>
  <si>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</si>
  <si>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</si>
  <si>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</si>
  <si>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</si>
  <si>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</si>
  <si>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</si>
  <si>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</si>
  <si>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</si>
  <si>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</si>
  <si>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</si>
  <si>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</si>
  <si>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</si>
  <si>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</si>
  <si>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</si>
  <si>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</si>
  <si>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</si>
  <si>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</si>
  <si>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</si>
  <si>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</si>
  <si>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</si>
  <si>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</si>
  <si>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</si>
  <si>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</si>
  <si>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</si>
  <si>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</si>
  <si>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</si>
  <si>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</si>
  <si>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</si>
  <si>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</si>
  <si>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</si>
  <si>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</si>
  <si>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</si>
  <si>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</si>
  <si>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</si>
  <si>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</si>
  <si>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</si>
  <si>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</si>
  <si>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</si>
  <si>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</si>
  <si>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</si>
  <si>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</si>
  <si>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</si>
  <si>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</si>
  <si>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</si>
  <si>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</si>
  <si>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</si>
  <si>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</si>
  <si>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</si>
  <si>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</si>
  <si>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</si>
  <si>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</si>
  <si>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</si>
  <si>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</si>
  <si>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</si>
  <si>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</si>
  <si>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</si>
  <si>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</si>
  <si>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</si>
  <si>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</si>
  <si>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</si>
  <si>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</si>
  <si>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</si>
  <si>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</si>
  <si>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</si>
  <si>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</si>
  <si>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</si>
  <si>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</si>
  <si>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</si>
  <si>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</si>
  <si>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</si>
  <si>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</si>
  <si>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</si>
  <si>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</si>
  <si>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</si>
  <si>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</si>
  <si>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</si>
  <si>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</si>
  <si>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</si>
  <si>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</si>
  <si>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</si>
  <si>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</si>
  <si>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</si>
  <si>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</si>
  <si>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</si>
  <si>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</si>
  <si>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</si>
  <si>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</si>
  <si>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</si>
  <si>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</si>
  <si>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</si>
  <si>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</si>
  <si>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</si>
  <si>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</si>
  <si>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</si>
  <si>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</si>
  <si>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</si>
  <si>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</si>
  <si>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</si>
  <si>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</si>
  <si>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</si>
  <si>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</si>
  <si>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</si>
  <si>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</si>
  <si>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</si>
  <si>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</si>
  <si>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</si>
  <si>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</si>
  <si>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</si>
  <si>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</si>
  <si>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</si>
  <si>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</si>
  <si>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</si>
  <si>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</si>
  <si>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</si>
  <si>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</si>
  <si>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</si>
  <si>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</si>
  <si>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</si>
  <si>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</si>
  <si>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</si>
  <si>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</si>
  <si>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</si>
  <si>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</si>
  <si>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</si>
  <si>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</si>
  <si>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</si>
  <si>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</si>
  <si>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</si>
  <si>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</si>
  <si>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</si>
  <si>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</si>
  <si>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</si>
  <si>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</si>
  <si>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</si>
  <si>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</si>
  <si>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</si>
  <si>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</si>
  <si>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</si>
  <si>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</si>
  <si>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</si>
  <si>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</si>
  <si>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</si>
  <si>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</si>
  <si>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</si>
  <si>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</si>
  <si>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</si>
  <si>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</si>
  <si>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</si>
  <si>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</si>
  <si>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</si>
  <si>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</si>
  <si>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</si>
  <si>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</si>
  <si>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</si>
  <si>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</si>
  <si>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</si>
  <si>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</si>
  <si>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</si>
  <si>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</si>
  <si>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</si>
  <si>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</si>
  <si>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</si>
  <si>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</si>
  <si>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</si>
  <si>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</si>
  <si>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</si>
  <si>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</si>
  <si>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</si>
  <si>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</si>
  <si>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</si>
  <si>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</si>
  <si>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</si>
  <si>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</si>
  <si>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</si>
  <si>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</si>
  <si>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</si>
  <si>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</si>
  <si>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</si>
  <si>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</si>
  <si>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</si>
  <si>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</si>
  <si>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</si>
  <si>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</si>
  <si>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</si>
  <si>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</si>
  <si>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</si>
  <si>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</si>
  <si>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</si>
  <si>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</si>
  <si>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</si>
  <si>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</si>
  <si>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</si>
  <si>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</si>
  <si>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</si>
  <si>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</si>
  <si>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</si>
  <si>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</si>
  <si>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</si>
  <si>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</si>
  <si>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</si>
  <si>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</si>
  <si>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</si>
  <si>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</si>
  <si>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</si>
  <si>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</si>
  <si>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</si>
  <si>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</si>
  <si>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</si>
  <si>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</si>
  <si>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</si>
  <si>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</si>
  <si>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</si>
  <si>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</si>
  <si>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</si>
  <si>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</si>
  <si>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</si>
  <si>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</si>
  <si>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</si>
  <si>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</si>
  <si>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</si>
  <si>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</si>
  <si>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</si>
  <si>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</si>
  <si>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</si>
  <si>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</si>
  <si>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</si>
  <si>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</si>
  <si>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</si>
  <si>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</si>
  <si>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</si>
  <si>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</si>
  <si>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</si>
  <si>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</si>
  <si>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</si>
  <si>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</si>
  <si>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</si>
  <si>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</si>
  <si>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</si>
  <si>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</si>
  <si>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</si>
  <si>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</si>
  <si>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</si>
  <si>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</si>
  <si>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</si>
  <si>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</si>
  <si>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</si>
  <si>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</si>
  <si>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</si>
  <si>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</si>
  <si>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</si>
  <si>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</si>
  <si>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</si>
  <si>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</si>
  <si>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</si>
  <si>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</si>
  <si>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</si>
  <si>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</si>
  <si>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</si>
  <si>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</si>
  <si>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</si>
  <si>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</si>
  <si>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</si>
  <si>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</si>
  <si>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</si>
  <si>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</si>
  <si>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</si>
  <si>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</si>
  <si>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</si>
  <si>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</si>
  <si>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</si>
  <si>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</si>
  <si>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</si>
  <si>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</si>
  <si>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</si>
  <si>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</si>
  <si>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</si>
  <si>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</si>
  <si>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</si>
  <si>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</si>
  <si>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</si>
  <si>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</si>
  <si>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</si>
  <si>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</si>
  <si>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</si>
  <si>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</si>
  <si>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</si>
  <si>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</si>
  <si>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</si>
  <si>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</si>
  <si>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</si>
  <si>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</si>
  <si>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</si>
  <si>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</si>
  <si>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</si>
  <si>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</si>
  <si>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</si>
  <si>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</si>
  <si>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</si>
  <si>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</si>
  <si>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</si>
  <si>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</si>
  <si>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</si>
  <si>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</si>
  <si>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</si>
  <si>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</si>
  <si>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</si>
  <si>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</si>
  <si>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</si>
  <si>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</si>
  <si>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</si>
  <si>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</si>
  <si>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</si>
  <si>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</si>
  <si>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</si>
  <si>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</si>
  <si>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</si>
  <si>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</si>
  <si>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</si>
  <si>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</si>
  <si>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</si>
  <si>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</si>
  <si>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</si>
  <si>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</si>
  <si>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</si>
  <si>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</si>
  <si>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</si>
  <si>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</si>
  <si>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</si>
  <si>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</si>
  <si>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</si>
  <si>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</si>
  <si>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</si>
  <si>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</si>
  <si>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</si>
  <si>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</si>
  <si>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</si>
  <si>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</si>
  <si>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</si>
  <si>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</si>
  <si>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</si>
  <si>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</si>
  <si>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</si>
  <si>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</si>
  <si>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</si>
  <si>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</si>
  <si>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</si>
  <si>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</si>
  <si>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</si>
  <si>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</si>
  <si>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</si>
  <si>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</si>
  <si>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</si>
  <si>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</si>
  <si>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</si>
  <si>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</si>
  <si>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</si>
  <si>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</si>
  <si>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</si>
  <si>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</si>
  <si>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</si>
  <si>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</si>
  <si>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</si>
  <si>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</si>
  <si>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</si>
  <si>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</si>
  <si>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</si>
  <si>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</si>
  <si>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</si>
  <si>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</si>
  <si>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</si>
  <si>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</si>
  <si>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</si>
  <si>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</si>
  <si>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</si>
  <si>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</si>
  <si>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</si>
  <si>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</si>
  <si>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</si>
  <si>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</si>
  <si>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</si>
  <si>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</si>
  <si>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</si>
  <si>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</si>
  <si>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</si>
  <si>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</si>
  <si>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</si>
  <si>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</si>
  <si>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</si>
  <si>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</si>
  <si>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</si>
  <si>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</si>
  <si>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</si>
  <si>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</si>
  <si>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</si>
  <si>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</si>
  <si>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</si>
  <si>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</si>
  <si>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</si>
  <si>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</si>
  <si>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</si>
  <si>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</si>
  <si>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</si>
  <si>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</si>
  <si>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</si>
  <si>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</si>
  <si>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</si>
  <si>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</si>
  <si>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</si>
  <si>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</si>
  <si>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</si>
  <si>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</si>
  <si>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</si>
  <si>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</si>
  <si>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</si>
  <si>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</si>
  <si>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</si>
  <si>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</si>
  <si>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</si>
  <si>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</si>
  <si>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</si>
  <si>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</si>
  <si>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</si>
  <si>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</si>
  <si>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</si>
  <si>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</si>
  <si>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</si>
  <si>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</si>
  <si>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</si>
  <si>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</si>
  <si>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</si>
  <si>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</si>
  <si>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</si>
  <si>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</si>
  <si>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</si>
  <si>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</si>
  <si>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</si>
  <si>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</si>
  <si>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</si>
  <si>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</si>
  <si>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</si>
  <si>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</si>
  <si>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</si>
  <si>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</si>
  <si>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</si>
  <si>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</si>
  <si>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</si>
  <si>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</si>
  <si>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</si>
  <si>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</si>
  <si>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</si>
  <si>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</si>
  <si>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</si>
  <si>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</si>
  <si>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</si>
  <si>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</si>
  <si>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</si>
  <si>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</si>
  <si>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</si>
  <si>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</si>
  <si>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</si>
  <si>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</si>
  <si>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</si>
  <si>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</si>
  <si>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</si>
  <si>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</si>
  <si>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</si>
  <si>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</si>
  <si>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</si>
  <si>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</si>
  <si>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</si>
  <si>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</si>
  <si>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</si>
  <si>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</si>
  <si>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</si>
  <si>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</si>
  <si>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</si>
  <si>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</si>
  <si>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</si>
  <si>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</si>
  <si>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</si>
  <si>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</si>
  <si>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</si>
  <si>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</si>
  <si>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</si>
  <si>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</si>
  <si>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</si>
  <si>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</si>
  <si>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</si>
  <si>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</si>
  <si>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</si>
  <si>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</si>
  <si>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</si>
  <si>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</si>
  <si>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</si>
  <si>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</si>
  <si>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</si>
  <si>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</si>
  <si>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</si>
  <si>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</si>
  <si>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</si>
  <si>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</si>
  <si>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</si>
  <si>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</si>
  <si>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</si>
  <si>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</si>
  <si>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</si>
  <si>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</si>
  <si>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</si>
  <si>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</si>
  <si>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</si>
  <si>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</si>
  <si>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</si>
  <si>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</si>
  <si>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</si>
  <si>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</si>
  <si>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</si>
  <si>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</si>
  <si>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</si>
  <si>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</si>
  <si>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</si>
  <si>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</si>
  <si>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</si>
  <si>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</si>
  <si>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</si>
  <si>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</si>
  <si>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</si>
  <si>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</si>
  <si>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</si>
  <si>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</si>
  <si>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</si>
  <si>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</si>
  <si>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</si>
  <si>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</si>
  <si>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</si>
  <si>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</si>
  <si>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</si>
  <si>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</si>
  <si>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</si>
  <si>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</si>
  <si>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</si>
  <si>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</si>
  <si>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</si>
  <si>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</si>
  <si>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</si>
  <si>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</si>
  <si>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</si>
  <si>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</si>
  <si>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</si>
  <si>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</si>
  <si>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</si>
  <si>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</si>
  <si>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</si>
  <si>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</si>
  <si>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</si>
  <si>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</si>
  <si>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</si>
  <si>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</si>
  <si>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</si>
  <si>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</si>
  <si>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</si>
  <si>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</si>
  <si>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</si>
  <si>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</si>
  <si>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</si>
  <si>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</si>
  <si>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</si>
  <si>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</si>
  <si>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</si>
  <si>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</si>
  <si>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</si>
  <si>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</si>
  <si>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</si>
  <si>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</si>
  <si>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</si>
  <si>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</si>
  <si>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</si>
  <si>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</si>
  <si>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</si>
  <si>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</si>
  <si>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</si>
  <si>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</si>
  <si>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</si>
  <si>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</si>
  <si>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</si>
  <si>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</si>
  <si>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</si>
  <si>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</si>
  <si>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</si>
  <si>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</si>
  <si>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</si>
  <si>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</si>
  <si>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</si>
  <si>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</si>
  <si>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</si>
  <si>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</si>
  <si>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</si>
  <si>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</si>
  <si>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</si>
  <si>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</si>
  <si>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</si>
  <si>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</si>
  <si>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</si>
  <si>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</si>
  <si>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</si>
  <si>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</si>
  <si>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</si>
  <si>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</si>
  <si>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</si>
  <si>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</si>
  <si>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</si>
  <si>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</si>
  <si>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</si>
  <si>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</si>
  <si>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</si>
  <si>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</si>
  <si>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</si>
  <si>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</si>
  <si>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</si>
  <si>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</si>
  <si>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</si>
  <si>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</si>
  <si>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</si>
  <si>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</si>
  <si>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</si>
  <si>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</si>
  <si>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</si>
  <si>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</si>
  <si>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</si>
  <si>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</si>
  <si>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</si>
  <si>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</si>
  <si>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</si>
  <si>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</si>
  <si>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</si>
  <si>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</si>
  <si>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</si>
  <si>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</si>
  <si>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</si>
  <si>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</si>
  <si>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</si>
  <si>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</si>
  <si>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</si>
  <si>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</si>
  <si>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</si>
  <si>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</si>
  <si>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</si>
  <si>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</si>
  <si>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</si>
  <si>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</si>
  <si>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</si>
  <si>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</si>
  <si>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</si>
  <si>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</si>
  <si>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</si>
  <si>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</si>
  <si>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</si>
  <si>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</si>
  <si>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</si>
  <si>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</si>
  <si>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</si>
  <si>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</si>
  <si>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</si>
  <si>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</si>
  <si>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</si>
  <si>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</si>
  <si>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</si>
  <si>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</si>
  <si>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</si>
  <si>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</si>
  <si>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</si>
  <si>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</si>
  <si>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</si>
  <si>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</si>
  <si>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</si>
  <si>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</si>
  <si>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</si>
  <si>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</si>
  <si>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</si>
  <si>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</si>
  <si>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</si>
  <si>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</si>
  <si>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</si>
  <si>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</si>
  <si>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</si>
  <si>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</si>
  <si>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</si>
  <si>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</si>
  <si>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</si>
  <si>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</si>
  <si>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</si>
  <si>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</si>
  <si>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</si>
  <si>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</si>
  <si>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</si>
  <si>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</si>
  <si>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</si>
  <si>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</si>
  <si>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</si>
  <si>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</si>
  <si>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</si>
  <si>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</si>
  <si>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</si>
  <si>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</si>
  <si>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</si>
  <si>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</si>
  <si>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</si>
  <si>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</si>
  <si>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</si>
  <si>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</si>
  <si>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</si>
  <si>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</si>
  <si>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</si>
  <si>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</si>
  <si>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</si>
  <si>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</si>
  <si>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</si>
  <si>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</si>
  <si>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</si>
  <si>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</si>
  <si>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</si>
  <si>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</si>
  <si>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</si>
  <si>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</si>
  <si>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</si>
  <si>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</si>
  <si>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</si>
  <si>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</si>
  <si>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</si>
  <si>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</si>
  <si>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</si>
  <si>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</si>
  <si>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</si>
  <si>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</si>
  <si>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</si>
  <si>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</si>
  <si>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</si>
  <si>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</si>
  <si>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</si>
  <si>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</si>
  <si>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</si>
  <si>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</si>
  <si>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</si>
  <si>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</si>
  <si>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</si>
  <si>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</si>
  <si>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</si>
  <si>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</si>
  <si>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</si>
  <si>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</si>
  <si>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</si>
  <si>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</si>
  <si>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</si>
  <si>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</si>
  <si>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</si>
  <si>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</si>
  <si>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</si>
  <si>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</si>
  <si>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</si>
  <si>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</si>
  <si>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</si>
  <si>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</si>
  <si>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</si>
  <si>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</si>
  <si>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</si>
  <si>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</si>
  <si>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</si>
  <si>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</si>
  <si>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</si>
  <si>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</si>
  <si>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</si>
  <si>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</si>
  <si>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</si>
  <si>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</si>
  <si>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</si>
  <si>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</si>
  <si>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</si>
  <si>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</si>
  <si>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</si>
  <si>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</si>
  <si>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</si>
  <si>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</si>
  <si>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</si>
  <si>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</si>
  <si>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</si>
  <si>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</si>
  <si>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</si>
  <si>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</si>
  <si>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</si>
  <si>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</si>
  <si>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</si>
  <si>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</si>
  <si>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</si>
  <si>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</si>
  <si>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</si>
  <si>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</si>
  <si>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</si>
  <si>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</si>
  <si>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</si>
  <si>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</si>
  <si>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</si>
  <si>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</si>
  <si>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</si>
  <si>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</si>
  <si>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</si>
  <si>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</si>
  <si>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</si>
  <si>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</si>
  <si>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</si>
  <si>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</si>
  <si>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</si>
  <si>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</si>
  <si>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</si>
  <si>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</si>
  <si>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</si>
  <si>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</si>
  <si>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</si>
  <si>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</si>
  <si>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</si>
  <si>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</si>
  <si>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</si>
  <si>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</si>
  <si>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</si>
  <si>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</si>
  <si>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</si>
  <si>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</si>
  <si>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</si>
  <si>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</si>
  <si>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</si>
  <si>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</si>
  <si>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</si>
  <si>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</si>
  <si>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</si>
  <si>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</si>
  <si>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</si>
  <si>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</si>
  <si>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</si>
  <si>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</si>
  <si>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</si>
  <si>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</si>
  <si>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</si>
  <si>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</si>
  <si>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</si>
  <si>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</si>
  <si>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</si>
  <si>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</si>
  <si>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</si>
  <si>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</si>
  <si>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</si>
  <si>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</si>
  <si>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</si>
  <si>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</si>
  <si>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</si>
  <si>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</si>
  <si>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</si>
  <si>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</si>
  <si>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</si>
  <si>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</si>
  <si>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</si>
  <si>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</si>
  <si>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</si>
  <si>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</si>
  <si>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</si>
  <si>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</si>
  <si>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</si>
  <si>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</si>
  <si>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</si>
  <si>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</si>
  <si>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</si>
  <si>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</si>
  <si>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</si>
  <si>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</si>
  <si>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</si>
  <si>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</si>
  <si>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</si>
  <si>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</si>
  <si>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</si>
  <si>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</si>
  <si>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</si>
  <si>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</si>
  <si>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</si>
  <si>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</si>
  <si>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</si>
  <si>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</si>
  <si>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</si>
  <si>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</si>
  <si>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</si>
  <si>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</si>
  <si>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</si>
  <si>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</si>
  <si>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</si>
  <si>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</si>
  <si>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</si>
  <si>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</si>
  <si>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</si>
  <si>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</si>
  <si>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</si>
  <si>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</si>
  <si>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</si>
  <si>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</si>
  <si>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</si>
  <si>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</si>
  <si>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</si>
  <si>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</si>
  <si>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</si>
  <si>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</si>
  <si>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</si>
  <si>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</si>
  <si>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</si>
  <si>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</si>
  <si>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</si>
  <si>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</si>
  <si>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</si>
  <si>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</si>
  <si>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</si>
  <si>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</si>
  <si>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</si>
  <si>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</si>
  <si>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</si>
  <si>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</si>
  <si>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</si>
  <si>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</si>
  <si>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</si>
  <si>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</si>
  <si>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</si>
  <si>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</si>
  <si>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</si>
  <si>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</si>
  <si>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</si>
  <si>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</si>
  <si>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</si>
  <si>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</si>
  <si>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</si>
  <si>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</si>
  <si>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</si>
  <si>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</si>
  <si>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</si>
  <si>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</si>
  <si>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</si>
  <si>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</si>
  <si>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</si>
  <si>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</si>
  <si>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</si>
  <si>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</si>
  <si>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</si>
  <si>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</si>
  <si>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</si>
  <si>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</si>
  <si>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</si>
  <si>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</si>
  <si>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</si>
  <si>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</si>
  <si>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</si>
  <si>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</si>
  <si>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</si>
  <si>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</si>
  <si>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</si>
  <si>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</si>
  <si>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</si>
  <si>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</si>
  <si>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</si>
  <si>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</si>
  <si>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</si>
  <si>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</si>
  <si>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</si>
  <si>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</si>
  <si>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</si>
  <si>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</si>
  <si>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</si>
  <si>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</si>
  <si>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</si>
  <si>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</si>
  <si>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</si>
  <si>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</si>
  <si>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</si>
  <si>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</si>
  <si>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</si>
  <si>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</si>
  <si>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</si>
  <si>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</si>
  <si>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</si>
  <si>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</si>
  <si>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</si>
  <si>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</si>
  <si>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</si>
  <si>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</si>
  <si>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</si>
  <si>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</si>
  <si>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</si>
  <si>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</si>
  <si>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</si>
  <si>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</si>
  <si>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</si>
  <si>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</si>
  <si>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</si>
  <si>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</si>
  <si>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</si>
  <si>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</si>
  <si>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</si>
  <si>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</si>
  <si>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</si>
  <si>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</si>
  <si>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</si>
  <si>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</si>
  <si>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</si>
  <si>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</si>
  <si>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</si>
  <si>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</si>
  <si>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</si>
  <si>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</si>
  <si>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</si>
  <si>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</si>
  <si>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</si>
  <si>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</si>
  <si>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</si>
  <si>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</si>
  <si>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</si>
  <si>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</si>
  <si>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</si>
  <si>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</si>
  <si>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</si>
  <si>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</si>
  <si>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</si>
  <si>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</si>
  <si>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</si>
  <si>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</si>
  <si>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</si>
  <si>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</si>
  <si>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</si>
  <si>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</si>
  <si>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</si>
  <si>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</si>
  <si>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</si>
  <si>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</si>
  <si>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</si>
  <si>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</si>
  <si>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</si>
  <si>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</si>
  <si>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</si>
  <si>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</si>
  <si>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</si>
  <si>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</si>
  <si>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</si>
  <si>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</si>
  <si>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</si>
  <si>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</si>
  <si>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</si>
  <si>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</si>
  <si>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</si>
  <si>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</si>
  <si>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</si>
  <si>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</si>
  <si>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</si>
  <si>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</si>
  <si>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</si>
  <si>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</si>
  <si>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</si>
  <si>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</si>
  <si>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</si>
  <si>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</si>
  <si>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</si>
  <si>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</si>
  <si>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</si>
  <si>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</si>
  <si>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</si>
  <si>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</si>
  <si>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</si>
  <si>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</si>
  <si>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</si>
  <si>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</si>
  <si>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</si>
  <si>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</si>
  <si>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</si>
  <si>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</si>
  <si>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</si>
  <si>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</si>
  <si>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</si>
  <si>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</si>
  <si>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</si>
  <si>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</si>
  <si>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</si>
  <si>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</si>
  <si>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</si>
  <si>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</si>
  <si>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</si>
  <si>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</si>
  <si>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</si>
  <si>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</si>
  <si>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</si>
  <si>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</si>
  <si>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</si>
  <si>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</si>
  <si>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</si>
  <si>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</si>
  <si>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</si>
  <si>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</si>
  <si>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</si>
  <si>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</si>
  <si>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</si>
  <si>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</si>
  <si>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</si>
  <si>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</si>
  <si>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</si>
  <si>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</si>
  <si>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</si>
  <si>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</si>
  <si>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</si>
  <si>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</si>
  <si>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</si>
  <si>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</si>
  <si>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</si>
  <si>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</si>
  <si>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</si>
  <si>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</si>
  <si>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</si>
  <si>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</si>
  <si>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</si>
  <si>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</si>
  <si>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</si>
  <si>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</si>
  <si>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</si>
  <si>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</si>
  <si>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</si>
  <si>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</si>
  <si>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</si>
  <si>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</si>
  <si>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</si>
  <si>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</si>
  <si>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</si>
  <si>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</si>
  <si>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</si>
  <si>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</si>
  <si>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</si>
  <si>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</si>
  <si>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</si>
  <si>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</si>
  <si>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</si>
  <si>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</si>
  <si>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</si>
  <si>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</si>
  <si>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</si>
  <si>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</si>
  <si>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</si>
  <si>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</si>
  <si>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</si>
  <si>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</si>
  <si>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</si>
  <si>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</si>
  <si>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</si>
  <si>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</si>
  <si>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</si>
  <si>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</si>
  <si>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</si>
  <si>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</si>
  <si>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</si>
  <si>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</si>
  <si>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</si>
  <si>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</si>
  <si>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</si>
  <si>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</si>
  <si>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</si>
  <si>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</si>
  <si>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</si>
  <si>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</si>
  <si>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</si>
  <si>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</si>
  <si>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</si>
  <si>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</si>
  <si>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</si>
  <si>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</si>
  <si>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</si>
  <si>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</si>
  <si>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</si>
  <si>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</si>
  <si>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</si>
  <si>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</si>
  <si>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</si>
  <si>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</si>
  <si>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</si>
  <si>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</si>
  <si>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</si>
  <si>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</si>
  <si>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</si>
  <si>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</si>
  <si>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</si>
  <si>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</si>
  <si>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</si>
  <si>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</si>
  <si>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</si>
  <si>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</si>
  <si>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</si>
  <si>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</si>
  <si>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</si>
  <si>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</si>
  <si>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</si>
  <si>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</si>
  <si>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</si>
  <si>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</si>
  <si>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</si>
  <si>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</si>
  <si>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</si>
  <si>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</si>
  <si>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</si>
  <si>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</si>
  <si>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</si>
  <si>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</si>
  <si>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</si>
  <si>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</si>
  <si>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</si>
  <si>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</si>
  <si>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</si>
  <si>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</si>
  <si>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</si>
  <si>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</si>
  <si>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</si>
  <si>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</si>
  <si>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</si>
  <si>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</si>
  <si>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</si>
  <si>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</si>
  <si>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</si>
  <si>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</si>
  <si>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</si>
  <si>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</si>
  <si>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</si>
  <si>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</si>
  <si>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</si>
  <si>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</si>
  <si>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</si>
  <si>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</si>
  <si>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</si>
  <si>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</si>
  <si>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</si>
  <si>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</si>
  <si>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</si>
  <si>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</si>
  <si>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</si>
  <si>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</si>
  <si>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</si>
  <si>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</si>
  <si>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</si>
  <si>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</si>
  <si>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</si>
  <si>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</si>
  <si>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</si>
  <si>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</si>
  <si>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</si>
  <si>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</si>
  <si>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</si>
  <si>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</si>
  <si>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</si>
  <si>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</si>
  <si>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</si>
  <si>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</si>
  <si>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</si>
  <si>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</si>
  <si>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</si>
  <si>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</si>
  <si>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</si>
  <si>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</si>
  <si>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</si>
  <si>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</si>
  <si>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</si>
  <si>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</si>
  <si>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</si>
  <si>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</si>
  <si>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</si>
  <si>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</si>
  <si>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</si>
  <si>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</si>
  <si>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</si>
  <si>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</si>
  <si>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</si>
  <si>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</si>
  <si>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</si>
  <si>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</si>
  <si>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</si>
  <si>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</si>
  <si>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</si>
  <si>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</si>
  <si>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</si>
  <si>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</si>
  <si>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</si>
  <si>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</si>
  <si>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</si>
  <si>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</si>
  <si>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</si>
  <si>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</si>
  <si>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</si>
  <si>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</si>
  <si>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</si>
  <si>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</si>
  <si>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</si>
  <si>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</si>
  <si>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</si>
  <si>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</si>
  <si>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</si>
  <si>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</si>
  <si>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</si>
  <si>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</si>
  <si>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</si>
  <si>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</si>
  <si>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</si>
  <si>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</si>
  <si>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</si>
  <si>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</si>
  <si>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</si>
  <si>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</si>
  <si>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</si>
  <si>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</si>
  <si>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</si>
  <si>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</si>
  <si>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</si>
  <si>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</si>
  <si>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</si>
  <si>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</si>
  <si>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</si>
  <si>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</si>
  <si>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</si>
  <si>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</si>
  <si>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</si>
  <si>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</si>
  <si>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</si>
  <si>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</si>
  <si>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</si>
  <si>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</si>
  <si>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</si>
  <si>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</si>
  <si>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</si>
  <si>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</si>
  <si>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</si>
  <si>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</si>
  <si>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</si>
  <si>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</si>
  <si>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</si>
  <si>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</si>
  <si>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</si>
  <si>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</si>
  <si>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</si>
  <si>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</si>
  <si>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</si>
  <si>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</si>
  <si>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</si>
  <si>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</si>
  <si>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</si>
  <si>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</si>
  <si>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</si>
  <si>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</si>
  <si>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</si>
  <si>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</si>
  <si>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</si>
  <si>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</si>
  <si>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</si>
  <si>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</si>
  <si>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</si>
  <si>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</si>
  <si>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</si>
  <si>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</si>
  <si>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</si>
  <si>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</si>
  <si>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</si>
  <si>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</si>
  <si>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</si>
  <si>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</si>
  <si>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</si>
  <si>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</si>
  <si>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</si>
  <si>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</si>
  <si>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</si>
  <si>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</si>
  <si>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</si>
  <si>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</si>
  <si>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</si>
  <si>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</si>
  <si>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</si>
  <si>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</si>
  <si>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</si>
  <si>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</si>
  <si>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</si>
  <si>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</si>
  <si>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</si>
  <si>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</si>
  <si>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</si>
  <si>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</si>
  <si>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</si>
  <si>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</si>
  <si>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</si>
  <si>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</si>
  <si>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</si>
  <si>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</si>
  <si>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</si>
  <si>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</si>
  <si>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</si>
  <si>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</si>
  <si>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</si>
  <si>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</si>
  <si>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</si>
  <si>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</si>
  <si>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</si>
  <si>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</si>
  <si>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</si>
  <si>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</si>
  <si>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</si>
  <si>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</si>
  <si>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</si>
  <si>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</si>
  <si>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</si>
  <si>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</si>
  <si>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</si>
  <si>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</si>
  <si>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</si>
  <si>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</si>
  <si>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</si>
  <si>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</si>
  <si>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</si>
  <si>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</si>
  <si>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</si>
  <si>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</si>
  <si>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</si>
  <si>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</si>
  <si>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</si>
  <si>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</si>
  <si>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</si>
  <si>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</si>
  <si>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</si>
  <si>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</si>
  <si>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</si>
  <si>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</si>
  <si>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</si>
  <si>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</si>
  <si>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</si>
  <si>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</si>
  <si>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</si>
  <si>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</si>
  <si>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</si>
  <si>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</si>
  <si>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</si>
  <si>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</si>
  <si>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</si>
  <si>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</si>
  <si>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</si>
  <si>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</si>
  <si>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</si>
  <si>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</si>
  <si>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</si>
  <si>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</si>
  <si>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</si>
  <si>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</si>
  <si>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</si>
  <si>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</si>
  <si>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</si>
  <si>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</si>
  <si>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</si>
  <si>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</si>
  <si>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</si>
  <si>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</si>
  <si>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</si>
  <si>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</si>
  <si>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</si>
  <si>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</si>
  <si>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</si>
  <si>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</si>
  <si>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</si>
  <si>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</si>
  <si>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</si>
  <si>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</si>
  <si>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</si>
  <si>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</si>
  <si>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</si>
  <si>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</si>
  <si>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</si>
  <si>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</si>
  <si>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</si>
  <si>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</si>
  <si>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</si>
  <si>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</si>
  <si>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</si>
  <si>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</si>
  <si>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</si>
  <si>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</si>
  <si>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</si>
  <si>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</si>
  <si>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</si>
  <si>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</si>
  <si>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</si>
  <si>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</si>
  <si>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</si>
  <si>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</si>
  <si>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</si>
  <si>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</si>
  <si>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</si>
  <si>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</si>
  <si>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</si>
  <si>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</si>
  <si>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</si>
  <si>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</si>
  <si>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</si>
  <si>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</si>
  <si>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</si>
  <si>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</si>
  <si>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</si>
  <si>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</si>
  <si>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</si>
  <si>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</si>
  <si>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</si>
  <si>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</si>
  <si>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</si>
  <si>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</si>
  <si>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</si>
  <si>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</si>
  <si>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</si>
  <si>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</si>
  <si>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</si>
  <si>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</si>
  <si>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</si>
  <si>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</si>
  <si>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</si>
  <si>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</si>
  <si>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</si>
  <si>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</si>
  <si>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</si>
  <si>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</si>
  <si>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</si>
  <si>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</si>
  <si>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</si>
  <si>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</si>
  <si>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</si>
  <si>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</si>
  <si>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</si>
  <si>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</si>
  <si>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</si>
  <si>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</si>
  <si>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</si>
  <si>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</si>
  <si>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</si>
  <si>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</si>
  <si>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</si>
  <si>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</si>
  <si>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</si>
  <si>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</si>
  <si>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</si>
  <si>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</si>
  <si>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</si>
  <si>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</si>
  <si>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</si>
  <si>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</si>
  <si>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</si>
  <si>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</si>
  <si>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</si>
  <si>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</si>
  <si>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</si>
  <si>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</si>
  <si>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</si>
  <si>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</si>
  <si>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</si>
  <si>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</si>
  <si>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</si>
  <si>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</si>
  <si>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</si>
  <si>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</si>
  <si>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</si>
  <si>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</si>
  <si>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</si>
  <si>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</si>
  <si>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</si>
  <si>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</si>
  <si>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</si>
  <si>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</si>
  <si>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</si>
  <si>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</si>
  <si>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</si>
  <si>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</si>
  <si>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</si>
  <si>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</si>
  <si>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</si>
  <si>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</si>
  <si>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</si>
  <si>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</si>
  <si>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</si>
  <si>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</si>
  <si>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</si>
  <si>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</si>
  <si>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</si>
  <si>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</si>
  <si>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</si>
  <si>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</si>
  <si>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</si>
  <si>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</si>
  <si>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</si>
  <si>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</si>
  <si>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</si>
  <si>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</si>
  <si>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</si>
  <si>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</si>
  <si>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</si>
  <si>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</si>
  <si>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</si>
  <si>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</si>
  <si>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</si>
  <si>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</si>
  <si>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</si>
  <si>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</si>
  <si>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</si>
  <si>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</si>
  <si>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</si>
  <si>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</si>
  <si>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</si>
  <si>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</si>
  <si>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</si>
  <si>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</si>
  <si>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</si>
  <si>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</si>
  <si>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</si>
  <si>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</si>
  <si>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</si>
  <si>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</si>
  <si>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</si>
  <si>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</si>
  <si>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</si>
  <si>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</si>
  <si>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</si>
  <si>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</si>
  <si>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</si>
  <si>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</si>
  <si>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</si>
  <si>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</si>
  <si>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</si>
  <si>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</si>
  <si>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</si>
  <si>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</si>
  <si>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</si>
  <si>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</si>
  <si>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</si>
  <si>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</si>
  <si>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</si>
  <si>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</si>
  <si>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</si>
  <si>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</si>
  <si>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</si>
  <si>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</si>
  <si>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</si>
  <si>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</si>
  <si>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</si>
  <si>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</si>
  <si>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</si>
  <si>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</si>
  <si>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</si>
  <si>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</si>
  <si>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</si>
  <si>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</si>
  <si>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</si>
  <si>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</si>
  <si>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</si>
  <si>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</si>
  <si>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</si>
  <si>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</si>
  <si>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</si>
  <si>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</si>
  <si>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</si>
  <si>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</si>
  <si>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</si>
  <si>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</si>
  <si>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</si>
  <si>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</si>
  <si>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</si>
  <si>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</si>
  <si>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</si>
  <si>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</si>
  <si>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</si>
  <si>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</si>
  <si>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</si>
  <si>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</si>
  <si>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</si>
  <si>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</si>
  <si>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</si>
  <si>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</si>
  <si>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</si>
  <si>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</si>
  <si>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</si>
  <si>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</si>
  <si>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</si>
  <si>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</si>
  <si>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</si>
  <si>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</si>
  <si>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</si>
  <si>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</si>
  <si>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</si>
  <si>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</si>
  <si>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</si>
  <si>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</si>
  <si>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</si>
  <si>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</si>
  <si>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</si>
  <si>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</si>
  <si>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</si>
  <si>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</si>
  <si>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</si>
  <si>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</si>
  <si>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</si>
  <si>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</si>
  <si>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</si>
  <si>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</si>
  <si>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</si>
  <si>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</si>
  <si>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</si>
  <si>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</si>
  <si>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</si>
  <si>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</si>
  <si>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</si>
  <si>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</si>
  <si>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</si>
  <si>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</si>
  <si>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</si>
  <si>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</si>
  <si>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</si>
  <si>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</si>
  <si>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</si>
  <si>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</si>
  <si>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</si>
  <si>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</si>
  <si>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</si>
  <si>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</si>
  <si>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</si>
  <si>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</si>
  <si>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</si>
  <si>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</si>
  <si>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</si>
  <si>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</si>
  <si>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</si>
  <si>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</si>
  <si>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</si>
  <si>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</si>
  <si>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</si>
  <si>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</si>
  <si>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</si>
  <si>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</si>
  <si>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</si>
  <si>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</si>
  <si>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</si>
  <si>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</si>
  <si>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</si>
  <si>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</si>
  <si>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</si>
  <si>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</si>
  <si>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</si>
  <si>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</si>
  <si>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</si>
  <si>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</si>
  <si>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</si>
  <si>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</si>
  <si>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</si>
  <si>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</si>
  <si>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</si>
  <si>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</si>
  <si>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</si>
  <si>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</si>
  <si>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</si>
  <si>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</si>
  <si>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</si>
  <si>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</si>
  <si>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</si>
  <si>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</si>
  <si>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</si>
  <si>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</si>
  <si>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</si>
  <si>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</si>
  <si>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</si>
  <si>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</si>
  <si>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</si>
  <si>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</si>
  <si>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</si>
  <si>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</si>
  <si>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</si>
  <si>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</si>
  <si>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</si>
  <si>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</si>
  <si>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</si>
  <si>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</si>
  <si>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</si>
  <si>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</si>
  <si>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</si>
  <si>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</si>
  <si>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</si>
  <si>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</si>
  <si>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</si>
  <si>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</si>
  <si>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</si>
  <si>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</si>
  <si>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</si>
  <si>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</si>
  <si>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</si>
  <si>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</si>
  <si>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</si>
  <si>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</si>
  <si>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</si>
  <si>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</si>
  <si>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</si>
  <si>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</si>
  <si>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</si>
  <si>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</si>
  <si>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</si>
  <si>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</si>
  <si>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</si>
  <si>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</si>
  <si>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</si>
  <si>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</si>
  <si>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</si>
  <si>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</si>
  <si>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</si>
  <si>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</si>
  <si>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</si>
  <si>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</si>
  <si>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</si>
  <si>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</si>
  <si>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</si>
  <si>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</si>
  <si>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</si>
  <si>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</si>
  <si>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</si>
  <si>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</si>
  <si>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</si>
  <si>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</si>
  <si>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</si>
  <si>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</si>
  <si>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</si>
  <si>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</si>
  <si>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</si>
  <si>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</si>
  <si>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</si>
  <si>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</si>
  <si>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</si>
  <si>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</si>
  <si>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</si>
  <si>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</si>
  <si>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</si>
  <si>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</si>
  <si>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</si>
  <si>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</si>
  <si>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</si>
  <si>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</si>
  <si>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</si>
  <si>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</si>
  <si>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</si>
  <si>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</si>
  <si>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</si>
  <si>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</si>
  <si>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</si>
  <si>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</si>
  <si>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</si>
  <si>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</si>
  <si>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</si>
  <si>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</si>
  <si>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</si>
  <si>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</si>
  <si>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</si>
  <si>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</si>
  <si>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</si>
  <si>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</si>
  <si>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</si>
  <si>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</si>
  <si>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</si>
  <si>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</si>
  <si>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</si>
  <si>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</si>
  <si>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</si>
  <si>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</si>
  <si>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</si>
  <si>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</si>
  <si>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</si>
  <si>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</si>
  <si>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</si>
  <si>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</si>
  <si>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</si>
  <si>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</si>
  <si>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</si>
  <si>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</si>
  <si>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</si>
  <si>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</si>
  <si>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</si>
  <si>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</si>
  <si>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</si>
  <si>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</si>
  <si>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</si>
  <si>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</si>
  <si>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</si>
  <si>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</si>
  <si>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</si>
  <si>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</si>
  <si>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</si>
  <si>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</si>
  <si>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</si>
  <si>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</si>
  <si>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</si>
  <si>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</si>
  <si>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</si>
  <si>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</si>
  <si>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</si>
  <si>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</si>
  <si>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</si>
  <si>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</si>
  <si>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</si>
  <si>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</si>
  <si>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</si>
  <si>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</si>
  <si>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</si>
  <si>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</si>
  <si>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</si>
  <si>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</si>
  <si>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</si>
  <si>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</si>
  <si>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</si>
  <si>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</si>
  <si>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</si>
  <si>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</si>
  <si>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</si>
  <si>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</si>
  <si>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</si>
  <si>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</si>
  <si>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</si>
  <si>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</si>
  <si>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</si>
  <si>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</si>
  <si>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</si>
  <si>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</si>
  <si>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</si>
  <si>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</si>
  <si>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</si>
  <si>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</si>
  <si>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</si>
  <si>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</si>
  <si>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</si>
  <si>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</si>
  <si>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</si>
  <si>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</si>
  <si>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</si>
  <si>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</si>
  <si>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</si>
  <si>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</si>
  <si>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</si>
  <si>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</si>
  <si>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</si>
  <si>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</si>
  <si>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</si>
  <si>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</si>
  <si>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</si>
  <si>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</si>
  <si>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</si>
  <si>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</si>
  <si>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</si>
  <si>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</si>
  <si>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</si>
  <si>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</si>
  <si>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</si>
  <si>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</si>
  <si>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</si>
  <si>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</si>
  <si>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</si>
  <si>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</si>
  <si>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</si>
  <si>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</si>
  <si>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</si>
  <si>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</si>
  <si>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</si>
  <si>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</si>
  <si>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</si>
  <si>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</si>
  <si>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</si>
  <si>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</si>
  <si>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</si>
  <si>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</si>
  <si>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</si>
  <si>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</si>
  <si>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</si>
  <si>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</si>
  <si>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</si>
  <si>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</si>
  <si>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</si>
  <si>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</si>
  <si>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</si>
  <si>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</si>
  <si>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</si>
  <si>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</si>
  <si>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</si>
  <si>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</si>
  <si>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</si>
  <si>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</si>
  <si>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</si>
  <si>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</si>
  <si>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</si>
  <si>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</si>
  <si>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</si>
  <si>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</si>
  <si>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</si>
  <si>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</si>
  <si>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</si>
  <si>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</si>
  <si>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</si>
  <si>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</si>
  <si>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</si>
  <si>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</si>
  <si>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</si>
  <si>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</si>
  <si>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</si>
  <si>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</si>
  <si>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</si>
  <si>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</si>
  <si>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</si>
  <si>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</si>
  <si>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</si>
  <si>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</si>
  <si>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</si>
  <si>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</si>
  <si>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</si>
  <si>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</si>
  <si>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</si>
  <si>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</si>
  <si>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</si>
  <si>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</si>
  <si>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</si>
  <si>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</si>
  <si>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</si>
  <si>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</si>
  <si>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</si>
  <si>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</si>
  <si>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</si>
  <si>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</si>
  <si>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</si>
  <si>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</si>
  <si>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</si>
  <si>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</si>
  <si>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</si>
  <si>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</si>
  <si>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</si>
  <si>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</si>
  <si>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</si>
  <si>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</si>
  <si>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</si>
  <si>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</si>
  <si>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</si>
  <si>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</si>
  <si>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</si>
  <si>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</si>
  <si>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</si>
  <si>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</si>
  <si>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</si>
  <si>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</si>
  <si>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</si>
  <si>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</si>
  <si>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</si>
  <si>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</si>
  <si>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</si>
  <si>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</si>
  <si>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</si>
  <si>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</si>
  <si>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</si>
  <si>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</si>
  <si>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</si>
  <si>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</si>
  <si>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</si>
  <si>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</si>
  <si>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</si>
  <si>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</si>
  <si>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</si>
  <si>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</si>
  <si>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</si>
  <si>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</si>
  <si>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</si>
  <si>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</si>
  <si>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</si>
  <si>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</si>
  <si>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</si>
  <si>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</si>
  <si>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</si>
  <si>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</si>
  <si>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</si>
  <si>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</si>
  <si>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</si>
  <si>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</si>
  <si>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</si>
  <si>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</si>
  <si>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</si>
  <si>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</si>
  <si>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</si>
  <si>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</si>
  <si>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</si>
  <si>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</si>
  <si>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</si>
  <si>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</si>
  <si>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</si>
  <si>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</si>
  <si>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</si>
  <si>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</si>
  <si>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</si>
  <si>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</si>
  <si>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</si>
  <si>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</si>
  <si>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</si>
  <si>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</si>
  <si>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</si>
  <si>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</si>
  <si>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</si>
  <si>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</si>
  <si>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</si>
  <si>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</si>
  <si>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</si>
  <si>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</si>
  <si>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</si>
  <si>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</si>
  <si>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</si>
  <si>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</si>
  <si>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</si>
  <si>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</si>
  <si>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</si>
  <si>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</si>
  <si>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</si>
  <si>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</si>
  <si>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</si>
  <si>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</si>
  <si>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</si>
  <si>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</si>
  <si>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</si>
  <si>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</si>
  <si>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</si>
  <si>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</si>
  <si>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</si>
  <si>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</si>
  <si>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</si>
  <si>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</si>
  <si>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</si>
  <si>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</si>
  <si>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</si>
  <si>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</si>
  <si>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</si>
  <si>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</si>
  <si>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</si>
  <si>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</si>
  <si>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</si>
  <si>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</si>
  <si>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</si>
  <si>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</si>
  <si>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</si>
  <si>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</si>
  <si>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</si>
  <si>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</si>
  <si>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</si>
  <si>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</si>
  <si>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</si>
  <si>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</si>
  <si>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</si>
  <si>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</si>
  <si>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</si>
  <si>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</si>
  <si>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</si>
  <si>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</si>
  <si>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</si>
  <si>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</si>
  <si>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</si>
  <si>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</si>
  <si>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</si>
  <si>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</si>
  <si>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</si>
  <si>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</si>
  <si>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</si>
  <si>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</si>
  <si>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</si>
  <si>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</si>
  <si>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</si>
  <si>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</si>
  <si>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</si>
  <si>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</si>
  <si>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</si>
  <si>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</si>
  <si>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</si>
  <si>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</si>
  <si>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</si>
  <si>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</si>
  <si>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</si>
  <si>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</si>
  <si>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</si>
  <si>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</si>
  <si>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</si>
  <si>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</si>
  <si>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</si>
  <si>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</si>
  <si>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</si>
  <si>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</si>
  <si>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</si>
  <si>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</si>
  <si>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</si>
  <si>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</si>
  <si>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</si>
  <si>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</si>
  <si>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</si>
  <si>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</si>
  <si>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</si>
  <si>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</si>
  <si>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</si>
  <si>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</si>
  <si>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</si>
  <si>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</si>
  <si>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</si>
  <si>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</si>
  <si>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</si>
  <si>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</si>
  <si>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</si>
  <si>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</si>
  <si>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</si>
  <si>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</si>
  <si>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</si>
  <si>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</si>
  <si>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</si>
  <si>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</si>
  <si>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</si>
  <si>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</si>
  <si>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</si>
  <si>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</si>
  <si>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</si>
  <si>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</si>
  <si>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</si>
  <si>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</si>
  <si>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</si>
  <si>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</si>
  <si>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</si>
  <si>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</si>
  <si>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</si>
  <si>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</si>
  <si>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</si>
  <si>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</si>
  <si>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</si>
  <si>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</si>
  <si>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</si>
  <si>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</si>
  <si>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</si>
  <si>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</si>
  <si>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</si>
  <si>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</si>
  <si>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</si>
  <si>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</si>
  <si>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</si>
  <si>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</si>
  <si>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</si>
  <si>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</si>
  <si>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</si>
  <si>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</si>
  <si>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</si>
  <si>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</si>
  <si>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</si>
  <si>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</si>
  <si>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</si>
  <si>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</si>
  <si>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</si>
  <si>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</si>
  <si>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</si>
  <si>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</si>
  <si>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</si>
  <si>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</si>
  <si>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</si>
  <si>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</si>
  <si>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</si>
  <si>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</si>
  <si>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</si>
  <si>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</si>
  <si>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</si>
  <si>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</si>
  <si>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</si>
  <si>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</si>
  <si>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</si>
  <si>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</si>
  <si>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</si>
  <si>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</si>
  <si>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</si>
  <si>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</si>
  <si>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</si>
  <si>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</si>
  <si>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</si>
  <si>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</si>
  <si>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</si>
  <si>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</si>
  <si>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</si>
  <si>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</si>
  <si>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</si>
  <si>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</si>
  <si>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</si>
  <si>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</si>
  <si>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</si>
  <si>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</si>
  <si>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</si>
  <si>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</si>
  <si>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</si>
  <si>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</si>
  <si>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</si>
  <si>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</si>
  <si>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</si>
  <si>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</si>
  <si>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</si>
  <si>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</si>
  <si>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</si>
  <si>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</si>
  <si>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</si>
  <si>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</si>
  <si>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</si>
  <si>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</si>
  <si>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</si>
  <si>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</si>
  <si>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</si>
  <si>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</si>
  <si>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</si>
  <si>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</si>
  <si>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</si>
  <si>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</si>
  <si>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</si>
  <si>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</si>
  <si>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</si>
  <si>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</si>
  <si>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</si>
  <si>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</si>
  <si>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</si>
  <si>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</si>
  <si>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</si>
  <si>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</si>
  <si>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</si>
  <si>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</si>
  <si>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</si>
  <si>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</si>
  <si>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</si>
  <si>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</si>
  <si>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</si>
  <si>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</si>
  <si>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</si>
  <si>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</si>
  <si>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</si>
  <si>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</si>
  <si>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</si>
  <si>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</si>
  <si>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</si>
  <si>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</si>
  <si>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</si>
  <si>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</si>
  <si>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</si>
  <si>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</si>
  <si>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</si>
  <si>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</si>
  <si>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</si>
  <si>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</si>
  <si>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</si>
  <si>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</si>
  <si>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</si>
  <si>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</si>
  <si>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</si>
  <si>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</si>
  <si>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</si>
  <si>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</si>
  <si>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</si>
  <si>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</si>
  <si>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</si>
  <si>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</si>
  <si>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</si>
  <si>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</si>
  <si>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</si>
  <si>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</si>
  <si>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</si>
  <si>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</si>
  <si>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</si>
  <si>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</si>
  <si>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</si>
  <si>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</si>
  <si>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</si>
  <si>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</si>
  <si>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</si>
  <si>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</si>
  <si>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</si>
  <si>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</si>
  <si>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</si>
  <si>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</si>
  <si>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</si>
  <si>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</si>
  <si>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</si>
  <si>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</si>
  <si>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</si>
  <si>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</si>
  <si>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</si>
  <si>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</si>
  <si>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</si>
  <si>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</si>
  <si>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</si>
  <si>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</si>
  <si>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</si>
  <si>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</si>
  <si>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</si>
  <si>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</si>
  <si>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</si>
  <si>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</si>
  <si>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</si>
  <si>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</si>
  <si>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</si>
  <si>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</si>
  <si>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</si>
  <si>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</si>
  <si>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</si>
  <si>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</si>
  <si>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</si>
  <si>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</si>
  <si>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</si>
  <si>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</si>
  <si>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</si>
  <si>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</si>
  <si>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</si>
  <si>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</si>
  <si>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</si>
  <si>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</si>
  <si>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</si>
  <si>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</si>
  <si>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</si>
  <si>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</si>
  <si>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</si>
  <si>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</si>
  <si>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</si>
  <si>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</si>
  <si>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</si>
  <si>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</si>
  <si>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</si>
  <si>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</si>
  <si>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</si>
  <si>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</si>
  <si>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</si>
  <si>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</si>
  <si>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</si>
  <si>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</si>
  <si>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</si>
  <si>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</si>
  <si>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</si>
  <si>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</si>
  <si>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</si>
  <si>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</si>
  <si>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</si>
  <si>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</si>
  <si>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</si>
  <si>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</si>
  <si>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</si>
  <si>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</si>
  <si>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</si>
  <si>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</si>
  <si>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</si>
  <si>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</si>
  <si>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</si>
  <si>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</si>
  <si>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</si>
  <si>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</si>
  <si>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</si>
  <si>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</si>
  <si>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</si>
  <si>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</si>
  <si>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</si>
  <si>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</si>
  <si>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</si>
  <si>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</si>
  <si>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</si>
  <si>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</si>
  <si>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</si>
  <si>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</si>
  <si>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</si>
  <si>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</si>
  <si>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</si>
  <si>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</si>
  <si>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</si>
  <si>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</si>
  <si>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</si>
  <si>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</si>
  <si>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</si>
  <si>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</si>
  <si>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</si>
  <si>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</si>
  <si>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</si>
  <si>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</si>
  <si>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</si>
  <si>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</si>
  <si>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</si>
  <si>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</si>
  <si>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</si>
  <si>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</si>
  <si>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</si>
  <si>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</si>
  <si>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</si>
  <si>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</si>
  <si>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</si>
  <si>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</si>
  <si>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</si>
  <si>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</si>
  <si>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</si>
  <si>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</si>
  <si>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</si>
  <si>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</si>
  <si>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</si>
  <si>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</si>
  <si>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</si>
  <si>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</si>
  <si>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</si>
  <si>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</si>
  <si>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</si>
  <si>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</si>
  <si>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</si>
  <si>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</si>
  <si>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</si>
  <si>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</si>
  <si>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</si>
  <si>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</si>
  <si>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</si>
  <si>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</si>
  <si>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</si>
  <si>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</si>
  <si>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</si>
  <si>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</si>
  <si>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</si>
  <si>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</si>
  <si>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</si>
  <si>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</si>
  <si>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</si>
  <si>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</si>
  <si>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</si>
  <si>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</si>
  <si>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</si>
  <si>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</si>
  <si>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</si>
  <si>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</si>
  <si>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</si>
  <si>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</si>
  <si>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</si>
  <si>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</si>
  <si>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</si>
  <si>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</si>
  <si>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</si>
  <si>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</si>
  <si>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</si>
  <si>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</si>
  <si>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</si>
  <si>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</si>
  <si>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</si>
  <si>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</si>
  <si>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</si>
  <si>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</si>
  <si>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</si>
  <si>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</si>
  <si>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</si>
  <si>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</si>
  <si>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</si>
  <si>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</si>
  <si>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</si>
  <si>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</si>
  <si>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</si>
  <si>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</si>
  <si>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</si>
  <si>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</si>
  <si>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</si>
  <si>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</si>
  <si>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</si>
  <si>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</si>
  <si>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</si>
  <si>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</si>
  <si>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</si>
  <si>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</si>
  <si>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</si>
  <si>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</si>
  <si>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</si>
  <si>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</si>
  <si>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</si>
  <si>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</si>
  <si>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</si>
  <si>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</si>
  <si>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</si>
  <si>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</si>
  <si>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</si>
  <si>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</si>
  <si>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</si>
  <si>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</si>
  <si>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</si>
  <si>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</si>
  <si>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</si>
  <si>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</si>
  <si>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</si>
  <si>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</si>
  <si>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</si>
  <si>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</si>
  <si>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</si>
  <si>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</si>
  <si>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</si>
  <si>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</si>
  <si>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</si>
  <si>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</si>
  <si>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</si>
  <si>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</si>
  <si>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</si>
  <si>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</si>
  <si>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</si>
  <si>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</si>
  <si>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</si>
  <si>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</si>
  <si>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</si>
  <si>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</si>
  <si>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</si>
  <si>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</si>
  <si>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</si>
  <si>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</si>
  <si>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</si>
  <si>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</si>
  <si>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</si>
  <si>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</si>
  <si>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</si>
  <si>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</si>
  <si>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</si>
  <si>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</si>
  <si>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</si>
  <si>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</si>
  <si>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</si>
  <si>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</si>
  <si>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</si>
  <si>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</si>
  <si>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</si>
  <si>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</si>
  <si>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</si>
  <si>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</si>
  <si>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</si>
  <si>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</si>
  <si>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</si>
  <si>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</si>
  <si>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</si>
  <si>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</si>
  <si>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</si>
  <si>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</si>
  <si>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</si>
  <si>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</si>
  <si>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</si>
  <si>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</si>
  <si>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</si>
  <si>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</si>
  <si>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</si>
  <si>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</si>
  <si>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</si>
  <si>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</si>
  <si>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</si>
  <si>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</si>
  <si>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</si>
  <si>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</si>
  <si>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</si>
  <si>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</si>
  <si>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</si>
  <si>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</si>
  <si>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</si>
  <si>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</si>
  <si>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</si>
  <si>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</si>
  <si>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</si>
  <si>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</si>
  <si>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</si>
  <si>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</si>
  <si>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</si>
  <si>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</si>
  <si>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</si>
  <si>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</si>
  <si>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</si>
  <si>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</si>
  <si>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</si>
  <si>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</si>
  <si>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</si>
  <si>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</si>
  <si>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</si>
  <si>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</si>
  <si>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</si>
  <si>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</si>
  <si>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</si>
  <si>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</si>
  <si>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</si>
  <si>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</si>
  <si>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</si>
  <si>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</si>
  <si>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</si>
  <si>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</si>
  <si>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</si>
  <si>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</si>
  <si>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</si>
  <si>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</si>
  <si>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</si>
  <si>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</si>
  <si>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</si>
  <si>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</si>
  <si>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</si>
  <si>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</si>
  <si>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</si>
  <si>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</si>
  <si>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</si>
  <si>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</si>
  <si>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</si>
  <si>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</si>
  <si>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</si>
  <si>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</si>
  <si>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</si>
  <si>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</si>
  <si>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</si>
  <si>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</si>
  <si>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</si>
  <si>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</si>
  <si>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</si>
  <si>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</si>
  <si>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</si>
  <si>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</si>
  <si>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</si>
  <si>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</si>
  <si>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</si>
  <si>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</si>
  <si>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</si>
  <si>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</si>
  <si>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</si>
  <si>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</si>
  <si>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</si>
  <si>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</si>
  <si>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</si>
  <si>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</si>
  <si>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</si>
  <si>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</si>
  <si>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</si>
  <si>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</si>
  <si>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</si>
  <si>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</si>
  <si>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</si>
  <si>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</si>
  <si>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</si>
  <si>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</si>
  <si>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</si>
  <si>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</si>
  <si>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</si>
  <si>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</si>
  <si>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</si>
  <si>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</si>
  <si>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</si>
  <si>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</si>
  <si>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</si>
  <si>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</si>
  <si>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</si>
  <si>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</si>
  <si>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</si>
  <si>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</si>
  <si>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</si>
  <si>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</si>
  <si>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</si>
  <si>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</si>
  <si>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</si>
  <si>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</si>
  <si>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</si>
  <si>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</si>
  <si>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</si>
  <si>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</si>
  <si>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</si>
  <si>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</si>
  <si>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</si>
  <si>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</si>
  <si>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</si>
  <si>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</si>
  <si>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</si>
  <si>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</si>
  <si>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</si>
  <si>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</si>
  <si>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</si>
  <si>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</si>
  <si>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</si>
  <si>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</si>
  <si>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</si>
  <si>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</si>
  <si>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</si>
  <si>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</si>
  <si>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</si>
  <si>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</si>
  <si>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</si>
  <si>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</si>
  <si>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</si>
  <si>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</si>
  <si>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</si>
  <si>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</si>
  <si>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</si>
  <si>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</si>
  <si>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</si>
  <si>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</si>
  <si>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</si>
  <si>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</si>
  <si>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</si>
  <si>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</si>
  <si>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</si>
  <si>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</si>
  <si>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</si>
  <si>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</si>
  <si>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</si>
  <si>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</si>
  <si>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</si>
  <si>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</si>
  <si>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</si>
  <si>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</si>
  <si>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</si>
  <si>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</si>
  <si>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</si>
  <si>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</si>
  <si>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</si>
  <si>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</si>
  <si>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</si>
  <si>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</si>
  <si>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</si>
  <si>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</si>
  <si>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</si>
  <si>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</si>
  <si>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</si>
  <si>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</si>
  <si>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</si>
  <si>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</si>
  <si>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</si>
  <si>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</si>
  <si>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</si>
  <si>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</si>
  <si>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</si>
  <si>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</si>
  <si>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</si>
  <si>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</si>
  <si>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</si>
  <si>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</si>
  <si>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</si>
  <si>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</si>
  <si>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</si>
  <si>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</si>
  <si>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</si>
  <si>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</si>
  <si>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</si>
  <si>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</si>
  <si>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</si>
  <si>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</si>
  <si>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</si>
  <si>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</si>
  <si>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</si>
  <si>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</si>
  <si>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</si>
  <si>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</si>
  <si>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</si>
  <si>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</si>
  <si>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</si>
  <si>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</si>
  <si>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</si>
  <si>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</si>
  <si>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</si>
  <si>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</si>
  <si>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</si>
  <si>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</si>
  <si>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</si>
  <si>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</si>
  <si>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</si>
  <si>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</si>
  <si>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</si>
  <si>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</si>
  <si>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</si>
  <si>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</si>
  <si>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</si>
  <si>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</si>
  <si>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</si>
  <si>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</si>
  <si>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</si>
  <si>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</si>
  <si>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</si>
  <si>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</si>
  <si>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</si>
  <si>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</si>
  <si>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</si>
  <si>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</si>
  <si>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</si>
  <si>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</si>
  <si>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</si>
  <si>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</si>
  <si>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</si>
  <si>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</si>
  <si>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</si>
  <si>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</si>
  <si>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</si>
  <si>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</si>
  <si>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</si>
  <si>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</si>
  <si>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</si>
  <si>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</si>
  <si>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</si>
  <si>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</si>
  <si>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</si>
  <si>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</si>
  <si>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</si>
  <si>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</si>
  <si>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</si>
  <si>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</si>
  <si>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</si>
  <si>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</si>
  <si>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</si>
  <si>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</si>
  <si>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</si>
  <si>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</si>
  <si>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</si>
  <si>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</si>
  <si>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</si>
  <si>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</si>
  <si>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</si>
  <si>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</si>
  <si>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</si>
  <si>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</si>
  <si>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</si>
  <si>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</si>
  <si>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</si>
  <si>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</si>
  <si>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</si>
  <si>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</si>
  <si>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</si>
  <si>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</si>
  <si>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</si>
  <si>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</si>
  <si>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</si>
  <si>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</si>
  <si>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</si>
  <si>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</si>
  <si>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</si>
  <si>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</si>
  <si>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</si>
  <si>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</si>
  <si>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</si>
  <si>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</si>
  <si>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</si>
  <si>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</si>
  <si>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</si>
  <si>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</si>
  <si>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</si>
  <si>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</si>
  <si>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</si>
  <si>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</si>
  <si>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</si>
  <si>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</si>
  <si>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</si>
  <si>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</si>
  <si>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</si>
  <si>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</si>
  <si>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</si>
  <si>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</si>
  <si>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</si>
  <si>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</si>
  <si>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</si>
  <si>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</si>
  <si>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</si>
  <si>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</si>
  <si>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</si>
  <si>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</si>
  <si>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</si>
  <si>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</si>
  <si>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</si>
  <si>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</si>
  <si>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</si>
  <si>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</si>
  <si>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</si>
  <si>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</si>
  <si>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</si>
  <si>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</si>
  <si>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</si>
  <si>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</si>
  <si>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</si>
  <si>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</si>
  <si>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</si>
  <si>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</si>
  <si>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</si>
  <si>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</si>
  <si>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</si>
  <si>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</si>
  <si>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</si>
  <si>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</si>
  <si>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</si>
  <si>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</si>
  <si>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</si>
  <si>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</si>
  <si>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</si>
  <si>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</si>
  <si>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</si>
  <si>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</si>
  <si>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</si>
  <si>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</si>
  <si>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</si>
  <si>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</si>
  <si>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</si>
  <si>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</si>
  <si>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</si>
  <si>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</si>
  <si>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</si>
  <si>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</si>
  <si>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</si>
  <si>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</si>
  <si>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</si>
  <si>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</si>
  <si>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</si>
  <si>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</si>
  <si>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</si>
  <si>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</si>
  <si>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</si>
  <si>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</si>
  <si>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</si>
  <si>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</si>
  <si>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</si>
  <si>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</si>
  <si>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</si>
  <si>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</si>
  <si>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</si>
  <si>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</si>
  <si>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</si>
  <si>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</si>
  <si>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</si>
  <si>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</si>
  <si>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</si>
  <si>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</si>
  <si>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</si>
  <si>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</si>
  <si>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</si>
  <si>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</si>
  <si>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</si>
  <si>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</si>
  <si>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</si>
  <si>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</si>
  <si>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</si>
  <si>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</si>
  <si>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</si>
  <si>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</si>
  <si>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</si>
  <si>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</si>
  <si>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</si>
  <si>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</si>
  <si>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</si>
  <si>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</si>
  <si>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</si>
  <si>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</si>
  <si>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</si>
  <si>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</si>
  <si>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</si>
  <si>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</si>
  <si>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</si>
  <si>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</si>
  <si>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</si>
  <si>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</si>
  <si>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</si>
  <si>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</si>
  <si>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</si>
  <si>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</si>
  <si>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</si>
  <si>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</si>
  <si>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</si>
  <si>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</si>
  <si>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</si>
  <si>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</si>
  <si>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</si>
  <si>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</si>
  <si>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</si>
  <si>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</si>
  <si>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</si>
  <si>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</si>
  <si>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</si>
  <si>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</si>
  <si>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</si>
  <si>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</si>
  <si>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</si>
  <si>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</si>
  <si>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</si>
  <si>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</si>
  <si>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</si>
  <si>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</si>
  <si>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</si>
  <si>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</si>
  <si>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</si>
  <si>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</si>
  <si>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</si>
  <si>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</si>
  <si>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</si>
  <si>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</si>
  <si>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</si>
  <si>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</si>
  <si>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</si>
  <si>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</si>
  <si>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</si>
  <si>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</si>
  <si>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</si>
  <si>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</si>
  <si>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</si>
  <si>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</si>
  <si>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</si>
  <si>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</si>
  <si>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</si>
  <si>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</si>
  <si>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</si>
  <si>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</si>
  <si>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</si>
  <si>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</si>
  <si>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</si>
  <si>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</si>
  <si>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</si>
  <si>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</si>
  <si>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</si>
  <si>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</si>
  <si>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</si>
  <si>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</si>
  <si>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</si>
  <si>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</si>
  <si>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</si>
  <si>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</si>
  <si>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</si>
  <si>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</si>
  <si>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</si>
  <si>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</si>
  <si>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</si>
  <si>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</si>
  <si>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</si>
  <si>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</si>
  <si>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</si>
  <si>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</si>
  <si>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</si>
  <si>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</si>
  <si>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</si>
  <si>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</si>
  <si>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</si>
  <si>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</si>
  <si>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</si>
  <si>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</si>
  <si>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</si>
  <si>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</si>
  <si>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</si>
  <si>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</si>
  <si>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</si>
  <si>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</si>
  <si>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</si>
  <si>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</si>
  <si>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</si>
  <si>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</si>
  <si>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</si>
  <si>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</si>
  <si>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</si>
  <si>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</si>
  <si>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</si>
  <si>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</si>
  <si>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</si>
  <si>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</si>
  <si>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</si>
  <si>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</si>
  <si>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</si>
  <si>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</si>
  <si>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</si>
  <si>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</si>
  <si>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</si>
  <si>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</si>
  <si>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</si>
  <si>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</si>
  <si>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</si>
  <si>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</si>
  <si>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</si>
  <si>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</si>
  <si>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</si>
  <si>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</si>
  <si>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</si>
  <si>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</si>
  <si>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</si>
  <si>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</si>
  <si>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</si>
  <si>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</si>
  <si>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</si>
  <si>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</si>
  <si>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</si>
  <si>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</si>
  <si>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</si>
  <si>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</si>
  <si>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</si>
  <si>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</si>
  <si>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</si>
  <si>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</si>
  <si>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</si>
  <si>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</si>
  <si>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</si>
  <si>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</si>
  <si>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</si>
  <si>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</si>
  <si>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</si>
  <si>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</si>
  <si>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</si>
  <si>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</si>
  <si>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</si>
  <si>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</si>
  <si>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</si>
  <si>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</si>
  <si>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</si>
  <si>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</si>
  <si>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</si>
  <si>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</si>
  <si>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</si>
  <si>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</si>
  <si>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</si>
  <si>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</si>
  <si>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</si>
  <si>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</si>
  <si>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</si>
  <si>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</si>
  <si>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</si>
  <si>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</si>
  <si>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</si>
  <si>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</si>
  <si>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</si>
  <si>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</si>
  <si>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</si>
  <si>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</si>
  <si>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</si>
  <si>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</si>
  <si>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</si>
  <si>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</si>
  <si>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</si>
  <si>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</si>
  <si>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</si>
  <si>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</si>
  <si>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</si>
  <si>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</si>
  <si>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</si>
  <si>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</si>
  <si>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</si>
  <si>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</si>
  <si>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</si>
  <si>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</si>
  <si>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</si>
  <si>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</si>
  <si>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</si>
  <si>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</si>
  <si>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</si>
  <si>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</si>
  <si>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</si>
  <si>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có bố trí tái định cư Xuân Quế</t>
  </si>
  <si>
    <t>Đường Nhân Nghĩa - Sông Nhạn (đoạn từ đầu khu tái định cư xã Xuân Quế đến đường cầu Đỏ - Suối Sâu)</t>
  </si>
  <si>
    <t>lưu ý giáp ranh xã Dầu Giây</t>
  </si>
  <si>
    <t>Đường Trung tâm ấp 1</t>
  </si>
  <si>
    <t>Đường ấp 4 đi ấp 1</t>
  </si>
  <si>
    <t>Sông Nhạn - Dầu Giây</t>
  </si>
  <si>
    <t>Đường ấp 4 đi ấp 6</t>
  </si>
  <si>
    <t>Đường Suối Đục - Cầu Mên</t>
  </si>
  <si>
    <t>CM19NT1+1</t>
  </si>
  <si>
    <t>CM19NT1+2</t>
  </si>
  <si>
    <t>CM19NT1+3</t>
  </si>
  <si>
    <t>CM19NT1+4</t>
  </si>
  <si>
    <t>Đường Hương lộ 10 xây dựng mới tránh sân bay Long Thành, đoạn thuộc xã Xuân Quế</t>
  </si>
  <si>
    <r>
      <t>Đường Khu 3 ấp 6</t>
    </r>
    <r>
      <rPr>
        <sz val="12"/>
        <color rgb="FFFF0000"/>
        <rFont val="Times New Roman"/>
        <family val="1"/>
      </rPr>
      <t xml:space="preserve"> xã Sông Nhạn</t>
    </r>
    <r>
      <rPr>
        <sz val="12"/>
        <rFont val="Times New Roman"/>
        <family val="1"/>
      </rPr>
      <t xml:space="preserve"> cũ</t>
    </r>
  </si>
  <si>
    <t>lưu ý giáp ranh Cẩm Mỹ</t>
  </si>
  <si>
    <t>Xã Xuân Quế</t>
  </si>
  <si>
    <t xml:space="preserve"> đã được đầu tư mặt đường nhựa, bê tông xi măng:
- Có bề rộng từ ≥3m đến &lt;5m, cách đường phố &gt; 600m.
- Có bề rộng &lt;3m, cách đường phố &gt; 200m.</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</si>
  <si>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</si>
  <si>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</si>
  <si>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</si>
  <si>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</si>
  <si>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</si>
  <si>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</si>
  <si>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</si>
  <si>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</si>
  <si>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</si>
  <si>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</si>
  <si>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</si>
  <si>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</si>
  <si>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</si>
  <si>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</si>
  <si>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</si>
  <si>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</si>
  <si>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Giáp ranh xã Bình An</t>
  </si>
  <si>
    <t>Đoạn từ giáp ranh xã Xuân Đường</t>
  </si>
  <si>
    <t>Ranh giới xã Xuân Quế</t>
  </si>
  <si>
    <t>Cầu Quân Y</t>
  </si>
  <si>
    <t>Giáp ranh xã Dầu Giây</t>
  </si>
  <si>
    <t>Giáp đường cao tốc Phan Thiết-Dầu Giây</t>
  </si>
  <si>
    <t>Ranh giới xã Dầu Giây</t>
  </si>
  <si>
    <t>Đường tỉnh 773</t>
  </si>
  <si>
    <t>Xã Bình An</t>
  </si>
  <si>
    <t>Hết khu dân cư hiện hữu ấp 3 xã Sông Nhạn cũ</t>
  </si>
  <si>
    <t>Giáp ranh xã Cẩm Mỹ</t>
  </si>
  <si>
    <t>đã cập nhật điểm đđ, đc</t>
  </si>
  <si>
    <t/>
  </si>
  <si>
    <t>Đường vào Nhà Văn hóa ấp 4</t>
  </si>
  <si>
    <t>Đường Khu 3 ấp 6 xã Sông Nhạn cũ</t>
  </si>
  <si>
    <t>Hết 3.000m</t>
  </si>
  <si>
    <t>Giáp ranh khu tái định cư xã Xuân Quế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</si>
</sst>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44" fillId="0" borderId="0" xfId="0" applyFont="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4" fillId="0" borderId="0" xfId="0" applyFont="1" applyAlignment="1">
      <alignment horizontal="lef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4" fillId="0" borderId="20" xfId="0" applyFont="1" applyBorder="1" applyAlignment="1">
      <alignment wrapText="1"/>
    </xf>
    <xf numFmtId="0" fontId="9" fillId="5" borderId="20" xfId="0" applyFont="1" applyFill="1" applyBorder="1" applyAlignment="1">
      <alignment vertical="center" wrapText="1"/>
    </xf>
    <xf numFmtId="3" fontId="9" fillId="0" borderId="20" xfId="0" applyNumberFormat="1" applyFont="1" applyBorder="1" applyAlignment="1">
      <alignment vertical="center" wrapText="1"/>
    </xf>
    <xf numFmtId="0" fontId="9" fillId="0" borderId="20" xfId="0" applyFont="1" applyBorder="1" applyAlignment="1">
      <alignment wrapText="1"/>
    </xf>
    <xf numFmtId="3" fontId="9" fillId="5" borderId="20" xfId="0" applyNumberFormat="1" applyFont="1" applyFill="1" applyBorder="1" applyAlignment="1">
      <alignmen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6" fontId="8" fillId="0" borderId="20" xfId="1" applyNumberFormat="1" applyFont="1" applyFill="1" applyBorder="1" applyAlignment="1">
      <alignment horizontal="right" vertical="center" wrapText="1"/>
    </xf>
    <xf numFmtId="3" fontId="8" fillId="0" borderId="20" xfId="0" applyNumberFormat="1" applyFont="1" applyBorder="1" applyAlignment="1">
      <alignment wrapText="1"/>
    </xf>
    <xf numFmtId="0" fontId="8" fillId="0" borderId="20" xfId="0" applyFont="1" applyBorder="1" applyAlignment="1">
      <alignment wrapText="1"/>
    </xf>
    <xf numFmtId="0" fontId="8" fillId="0" borderId="20" xfId="8" applyFont="1" applyBorder="1" applyAlignment="1">
      <alignment horizontal="right" vertical="center" wrapText="1"/>
    </xf>
    <xf numFmtId="3" fontId="8" fillId="0" borderId="20" xfId="0" applyNumberFormat="1" applyFont="1" applyBorder="1" applyAlignment="1">
      <alignment horizontal="center"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0" fontId="4" fillId="5" borderId="20" xfId="0" applyFont="1" applyFill="1" applyBorder="1" applyAlignment="1">
      <alignment wrapText="1"/>
    </xf>
    <xf numFmtId="0" fontId="9" fillId="5" borderId="20" xfId="0" applyFont="1" applyFill="1" applyBorder="1" applyAlignment="1">
      <alignment wrapText="1"/>
    </xf>
    <xf numFmtId="0" fontId="8" fillId="5" borderId="20" xfId="0" applyFont="1" applyFill="1" applyBorder="1" applyAlignment="1">
      <alignment wrapText="1"/>
    </xf>
    <xf numFmtId="3" fontId="8" fillId="0" borderId="0" xfId="0" applyNumberFormat="1" applyFont="1" applyAlignment="1">
      <alignment horizontal="right" wrapText="1"/>
    </xf>
    <xf numFmtId="43" fontId="19" fillId="0" borderId="0" xfId="1" applyFont="1" applyAlignment="1">
      <alignment vertical="center" wrapText="1"/>
    </xf>
    <xf numFmtId="43" fontId="4" fillId="0" borderId="0" xfId="1" applyFont="1" applyAlignment="1">
      <alignment horizontal="lef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4" fillId="0" borderId="13" xfId="0" applyFont="1" applyBorder="1" applyAlignment="1">
      <alignment horizontal="lef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43" fontId="27" fillId="0" borderId="1" xfId="1" applyFont="1" applyBorder="1" applyAlignment="1">
      <alignment horizontal="center" vertical="center" wrapText="1"/>
    </xf>
    <xf numFmtId="43" fontId="9" fillId="0" borderId="25" xfId="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37" fontId="9" fillId="0" borderId="20" xfId="6" applyNumberFormat="1" applyFont="1" applyFill="1" applyBorder="1" applyAlignment="1">
      <alignment horizontal="center" vertical="center" wrapText="1"/>
    </xf>
    <xf numFmtId="171" fontId="9" fillId="0" borderId="20" xfId="6" applyNumberFormat="1" applyFont="1" applyFill="1" applyBorder="1" applyAlignment="1">
      <alignment horizontal="center" vertical="center" wrapText="1"/>
    </xf>
    <xf numFmtId="0" fontId="8" fillId="0" borderId="20"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D94C87CE-50F1-4216-A0E1-B3AD58993F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2" t="s">
        <v>4236</v>
      </c>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2" t="s">
        <v>4237</v>
      </c>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23" t="s">
        <v>0</v>
      </c>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4"/>
      <c r="AQ5" s="424"/>
      <c r="AR5" s="42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7"/>
      <c r="AQ7" s="427"/>
      <c r="AR7" s="42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7" t="s">
        <v>2</v>
      </c>
      <c r="G8" s="88"/>
      <c r="H8" s="417" t="s">
        <v>3</v>
      </c>
      <c r="I8" s="417" t="s">
        <v>4</v>
      </c>
      <c r="J8" s="417" t="s">
        <v>5</v>
      </c>
      <c r="K8" s="88"/>
      <c r="L8" s="417" t="s">
        <v>7</v>
      </c>
      <c r="M8" s="417" t="s">
        <v>8</v>
      </c>
      <c r="N8" s="417"/>
      <c r="O8" s="417"/>
      <c r="P8" s="417"/>
      <c r="Q8" s="39"/>
      <c r="R8" s="39"/>
      <c r="S8" s="39"/>
      <c r="T8" s="39"/>
      <c r="U8" s="417" t="s">
        <v>9</v>
      </c>
      <c r="V8" s="419"/>
      <c r="W8" s="419"/>
      <c r="X8" s="419"/>
      <c r="Y8" s="417" t="s">
        <v>10</v>
      </c>
      <c r="Z8" s="419"/>
      <c r="AA8" s="419"/>
      <c r="AB8" s="419"/>
      <c r="AC8" s="417" t="s">
        <v>11</v>
      </c>
      <c r="AD8" s="417"/>
      <c r="AE8" s="417"/>
      <c r="AF8" s="417"/>
      <c r="AG8" s="417" t="s">
        <v>12</v>
      </c>
      <c r="AH8" s="419"/>
      <c r="AI8" s="419"/>
      <c r="AJ8" s="419"/>
      <c r="AK8" s="417" t="s">
        <v>13</v>
      </c>
      <c r="AL8" s="88"/>
      <c r="AM8" s="417" t="s">
        <v>14</v>
      </c>
      <c r="AN8" s="409" t="s">
        <v>15</v>
      </c>
      <c r="AO8" s="411" t="s">
        <v>16</v>
      </c>
      <c r="AP8" s="412"/>
      <c r="AQ8" s="412"/>
      <c r="AR8" s="413"/>
      <c r="AS8" s="414" t="s">
        <v>17</v>
      </c>
      <c r="AT8" s="415"/>
      <c r="AU8" s="415"/>
      <c r="AV8" s="416"/>
      <c r="AW8" s="417" t="s">
        <v>6</v>
      </c>
      <c r="AX8" s="419" t="s">
        <v>18</v>
      </c>
      <c r="AY8" s="24"/>
      <c r="AZ8" s="24"/>
      <c r="BA8" s="24"/>
      <c r="BB8" s="24"/>
      <c r="BC8" s="25"/>
      <c r="BD8" s="25"/>
      <c r="BE8" s="25"/>
      <c r="BF8" s="25"/>
    </row>
    <row r="9" spans="1:65" s="49" customFormat="1" ht="40.5" customHeight="1" x14ac:dyDescent="0.25">
      <c r="A9" s="40"/>
      <c r="B9" s="40"/>
      <c r="C9" s="40"/>
      <c r="D9" s="40"/>
      <c r="E9" s="40"/>
      <c r="F9" s="418"/>
      <c r="G9" s="41"/>
      <c r="H9" s="418"/>
      <c r="I9" s="418"/>
      <c r="J9" s="418"/>
      <c r="K9" s="41"/>
      <c r="L9" s="41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8"/>
      <c r="AL9" s="41"/>
      <c r="AM9" s="418"/>
      <c r="AN9" s="410"/>
      <c r="AO9" s="42" t="s">
        <v>19</v>
      </c>
      <c r="AP9" s="43" t="s">
        <v>20</v>
      </c>
      <c r="AQ9" s="43" t="s">
        <v>21</v>
      </c>
      <c r="AR9" s="44" t="s">
        <v>22</v>
      </c>
      <c r="AS9" s="45" t="s">
        <v>19</v>
      </c>
      <c r="AT9" s="45" t="s">
        <v>20</v>
      </c>
      <c r="AU9" s="45" t="s">
        <v>21</v>
      </c>
      <c r="AV9" s="45" t="s">
        <v>22</v>
      </c>
      <c r="AW9" s="418"/>
      <c r="AX9" s="420"/>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355</v>
      </c>
      <c r="F10" s="231" t="s">
        <v>356</v>
      </c>
      <c r="G10" s="231"/>
      <c r="H10" s="232" t="s">
        <v>355</v>
      </c>
      <c r="I10" s="233" t="s">
        <v>4238</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0"/>
      <c r="AP10" s="238"/>
      <c r="AQ10" s="238"/>
      <c r="AR10" s="239"/>
      <c r="AS10" s="58"/>
      <c r="AT10" s="58"/>
      <c r="AU10" s="58"/>
      <c r="AV10" s="58"/>
      <c r="AW10" s="236"/>
      <c r="AX10" s="240" t="s">
        <v>355</v>
      </c>
      <c r="AY10" s="241"/>
      <c r="AZ10" s="242"/>
      <c r="BA10" s="242"/>
      <c r="BB10" s="242"/>
      <c r="BC10" s="243"/>
      <c r="BD10" s="243"/>
      <c r="BE10" s="243"/>
      <c r="BF10" s="243"/>
      <c r="BG10" s="230"/>
    </row>
    <row r="11" spans="1:65" s="250" customFormat="1" ht="31.5" x14ac:dyDescent="0.25">
      <c r="A11" s="83"/>
      <c r="B11" s="83"/>
      <c r="C11" s="83"/>
      <c r="D11" s="83"/>
      <c r="E11" s="83" t="s">
        <v>355</v>
      </c>
      <c r="F11" s="85">
        <v>1</v>
      </c>
      <c r="G11" s="85"/>
      <c r="H11" s="93" t="s">
        <v>4239</v>
      </c>
      <c r="I11" s="84" t="s">
        <v>4240</v>
      </c>
      <c r="J11" s="84" t="s">
        <v>4241</v>
      </c>
      <c r="K11" s="84"/>
      <c r="L11" s="84" t="s">
        <v>4242</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0"/>
      <c r="AP11" s="238"/>
      <c r="AQ11" s="238"/>
      <c r="AR11" s="239"/>
      <c r="AS11" s="58"/>
      <c r="AT11" s="58"/>
      <c r="AU11" s="58"/>
      <c r="AV11" s="58"/>
      <c r="AW11" s="245"/>
      <c r="AX11" s="246" t="s">
        <v>355</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355</v>
      </c>
      <c r="F12" s="85"/>
      <c r="G12" s="85"/>
      <c r="H12" s="252" t="s">
        <v>4243</v>
      </c>
      <c r="I12" s="84" t="s">
        <v>4244</v>
      </c>
      <c r="J12" s="84" t="s">
        <v>4241</v>
      </c>
      <c r="K12" s="84" t="str">
        <f t="shared" ref="K12:K75" si="0">H12</f>
        <v>BH1DT_D1</v>
      </c>
      <c r="L12" s="84" t="s">
        <v>4245</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355</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355</v>
      </c>
      <c r="F13" s="85"/>
      <c r="G13" s="85"/>
      <c r="H13" s="93" t="s">
        <v>4246</v>
      </c>
      <c r="I13" s="84" t="s">
        <v>4247</v>
      </c>
      <c r="J13" s="84" t="s">
        <v>4245</v>
      </c>
      <c r="K13" s="84" t="str">
        <f t="shared" si="0"/>
        <v>BH1DT_D2</v>
      </c>
      <c r="L13" s="84" t="s">
        <v>4242</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355</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355</v>
      </c>
      <c r="F14" s="85">
        <v>2</v>
      </c>
      <c r="G14" s="85"/>
      <c r="H14" s="93" t="s">
        <v>4248</v>
      </c>
      <c r="I14" s="84" t="s">
        <v>4249</v>
      </c>
      <c r="J14" s="84" t="s">
        <v>4250</v>
      </c>
      <c r="K14" s="84"/>
      <c r="L14" s="84" t="s">
        <v>4251</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59"/>
      <c r="AX14" s="256" t="s">
        <v>355</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355</v>
      </c>
      <c r="F15" s="85"/>
      <c r="G15" s="85"/>
      <c r="H15" s="93" t="s">
        <v>4252</v>
      </c>
      <c r="I15" s="84" t="s">
        <v>4253</v>
      </c>
      <c r="J15" s="84" t="s">
        <v>4250</v>
      </c>
      <c r="K15" s="84" t="str">
        <f t="shared" si="0"/>
        <v>BH2DT_D1</v>
      </c>
      <c r="L15" s="84" t="s">
        <v>4254</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355</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355</v>
      </c>
      <c r="F16" s="85"/>
      <c r="G16" s="85"/>
      <c r="H16" s="93" t="s">
        <v>4255</v>
      </c>
      <c r="I16" s="84" t="s">
        <v>4256</v>
      </c>
      <c r="J16" s="84" t="s">
        <v>4254</v>
      </c>
      <c r="K16" s="84" t="str">
        <f t="shared" si="0"/>
        <v>BH2DT_D2</v>
      </c>
      <c r="L16" s="84" t="s">
        <v>250</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355</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355</v>
      </c>
      <c r="F17" s="85"/>
      <c r="G17" s="85"/>
      <c r="H17" s="93" t="s">
        <v>4257</v>
      </c>
      <c r="I17" s="84" t="s">
        <v>4258</v>
      </c>
      <c r="J17" s="84" t="s">
        <v>250</v>
      </c>
      <c r="K17" s="84" t="str">
        <f t="shared" si="0"/>
        <v>BH2DT_D3</v>
      </c>
      <c r="L17" s="84" t="s">
        <v>4259</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355</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355</v>
      </c>
      <c r="F18" s="85">
        <v>3</v>
      </c>
      <c r="G18" s="85"/>
      <c r="H18" s="93" t="s">
        <v>4260</v>
      </c>
      <c r="I18" s="84" t="s">
        <v>4261</v>
      </c>
      <c r="J18" s="84" t="s">
        <v>4262</v>
      </c>
      <c r="K18" s="84"/>
      <c r="L18" s="84" t="s">
        <v>4263</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59"/>
      <c r="AX18" s="256" t="s">
        <v>355</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355</v>
      </c>
      <c r="F19" s="85"/>
      <c r="G19" s="85"/>
      <c r="H19" s="93" t="s">
        <v>4264</v>
      </c>
      <c r="I19" s="84" t="s">
        <v>4265</v>
      </c>
      <c r="J19" s="84" t="s">
        <v>4262</v>
      </c>
      <c r="K19" s="84" t="str">
        <f t="shared" si="0"/>
        <v>BH3DT_D1</v>
      </c>
      <c r="L19" s="84" t="s">
        <v>4245</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355</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355</v>
      </c>
      <c r="F20" s="85"/>
      <c r="G20" s="85"/>
      <c r="H20" s="93" t="s">
        <v>4266</v>
      </c>
      <c r="I20" s="84" t="s">
        <v>4267</v>
      </c>
      <c r="J20" s="84" t="s">
        <v>4245</v>
      </c>
      <c r="K20" s="84" t="str">
        <f t="shared" si="0"/>
        <v>BH3DT_D2</v>
      </c>
      <c r="L20" s="84" t="s">
        <v>4263</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355</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355</v>
      </c>
      <c r="F21" s="85">
        <v>4</v>
      </c>
      <c r="G21" s="85"/>
      <c r="H21" s="93" t="s">
        <v>4268</v>
      </c>
      <c r="I21" s="84" t="s">
        <v>4269</v>
      </c>
      <c r="J21" s="84" t="s">
        <v>4270</v>
      </c>
      <c r="K21" s="84"/>
      <c r="L21" s="84" t="s">
        <v>4271</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59"/>
      <c r="AX21" s="256" t="s">
        <v>355</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355</v>
      </c>
      <c r="F22" s="85"/>
      <c r="G22" s="85"/>
      <c r="H22" s="93" t="s">
        <v>4272</v>
      </c>
      <c r="I22" s="84" t="s">
        <v>4273</v>
      </c>
      <c r="J22" s="84" t="s">
        <v>4270</v>
      </c>
      <c r="K22" s="84" t="str">
        <f t="shared" si="0"/>
        <v>BH4DT_D1</v>
      </c>
      <c r="L22" s="84" t="s">
        <v>4274</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355</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355</v>
      </c>
      <c r="F23" s="85"/>
      <c r="G23" s="85"/>
      <c r="H23" s="93" t="s">
        <v>4275</v>
      </c>
      <c r="I23" s="84" t="s">
        <v>4276</v>
      </c>
      <c r="J23" s="84" t="s">
        <v>4277</v>
      </c>
      <c r="K23" s="84" t="str">
        <f t="shared" si="0"/>
        <v>BH4DT_D2</v>
      </c>
      <c r="L23" s="84" t="s">
        <v>4271</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355</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355</v>
      </c>
      <c r="F24" s="85">
        <v>5</v>
      </c>
      <c r="G24" s="85"/>
      <c r="H24" s="93" t="s">
        <v>4278</v>
      </c>
      <c r="I24" s="84" t="s">
        <v>4279</v>
      </c>
      <c r="J24" s="84" t="s">
        <v>250</v>
      </c>
      <c r="K24" s="84" t="str">
        <f t="shared" si="0"/>
        <v>BH5DT</v>
      </c>
      <c r="L24" s="84" t="s">
        <v>4280</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355</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355</v>
      </c>
      <c r="F25" s="85">
        <v>6</v>
      </c>
      <c r="G25" s="85"/>
      <c r="H25" s="93" t="s">
        <v>4281</v>
      </c>
      <c r="I25" s="84" t="s">
        <v>4282</v>
      </c>
      <c r="J25" s="84" t="s">
        <v>4283</v>
      </c>
      <c r="K25" s="84" t="str">
        <f t="shared" si="0"/>
        <v>BH6DT</v>
      </c>
      <c r="L25" s="84" t="s">
        <v>4284</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56" t="s">
        <v>355</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355</v>
      </c>
      <c r="F26" s="85">
        <v>7</v>
      </c>
      <c r="G26" s="85"/>
      <c r="H26" s="93" t="s">
        <v>4285</v>
      </c>
      <c r="I26" s="84" t="s">
        <v>4286</v>
      </c>
      <c r="J26" s="84" t="s">
        <v>4287</v>
      </c>
      <c r="K26" s="84" t="str">
        <f t="shared" si="0"/>
        <v>BH7DT</v>
      </c>
      <c r="L26" s="84" t="s">
        <v>4284</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56" t="s">
        <v>355</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355</v>
      </c>
      <c r="F27" s="85">
        <v>8</v>
      </c>
      <c r="G27" s="85"/>
      <c r="H27" s="93" t="s">
        <v>4288</v>
      </c>
      <c r="I27" s="84" t="s">
        <v>4284</v>
      </c>
      <c r="J27" s="84" t="s">
        <v>4287</v>
      </c>
      <c r="K27" s="84" t="str">
        <f t="shared" si="0"/>
        <v>BH8DT</v>
      </c>
      <c r="L27" s="84" t="s">
        <v>4289</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355</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355</v>
      </c>
      <c r="F28" s="85">
        <v>9</v>
      </c>
      <c r="G28" s="85"/>
      <c r="H28" s="93" t="s">
        <v>4290</v>
      </c>
      <c r="I28" s="84" t="s">
        <v>4280</v>
      </c>
      <c r="J28" s="84" t="s">
        <v>4249</v>
      </c>
      <c r="K28" s="84"/>
      <c r="L28" s="84" t="s">
        <v>4254</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59"/>
      <c r="AX28" s="256" t="s">
        <v>355</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355</v>
      </c>
      <c r="F29" s="85"/>
      <c r="G29" s="85"/>
      <c r="H29" s="93" t="s">
        <v>4291</v>
      </c>
      <c r="I29" s="84" t="s">
        <v>4292</v>
      </c>
      <c r="J29" s="84" t="s">
        <v>4249</v>
      </c>
      <c r="K29" s="84" t="str">
        <f t="shared" si="0"/>
        <v>BH9DT_D1</v>
      </c>
      <c r="L29" s="84" t="s">
        <v>4284</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355</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355</v>
      </c>
      <c r="F30" s="85"/>
      <c r="G30" s="85"/>
      <c r="H30" s="93" t="s">
        <v>4293</v>
      </c>
      <c r="I30" s="84" t="s">
        <v>4294</v>
      </c>
      <c r="J30" s="84" t="s">
        <v>4284</v>
      </c>
      <c r="K30" s="84" t="str">
        <f t="shared" si="0"/>
        <v>BH9DT_D2</v>
      </c>
      <c r="L30" s="84" t="s">
        <v>4254</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355</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355</v>
      </c>
      <c r="F31" s="85">
        <v>10</v>
      </c>
      <c r="G31" s="85"/>
      <c r="H31" s="93" t="s">
        <v>4295</v>
      </c>
      <c r="I31" s="84" t="s">
        <v>4254</v>
      </c>
      <c r="J31" s="84" t="s">
        <v>4249</v>
      </c>
      <c r="K31" s="84"/>
      <c r="L31" s="84" t="s">
        <v>4259</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59"/>
      <c r="AX31" s="256" t="s">
        <v>355</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355</v>
      </c>
      <c r="F32" s="85"/>
      <c r="G32" s="85"/>
      <c r="H32" s="93" t="s">
        <v>4296</v>
      </c>
      <c r="I32" s="84" t="s">
        <v>4297</v>
      </c>
      <c r="J32" s="84" t="s">
        <v>4249</v>
      </c>
      <c r="K32" s="84" t="str">
        <f t="shared" si="0"/>
        <v>BH10DT_D1</v>
      </c>
      <c r="L32" s="84" t="s">
        <v>4298</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56" t="s">
        <v>355</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355</v>
      </c>
      <c r="F33" s="85"/>
      <c r="G33" s="85"/>
      <c r="H33" s="93" t="s">
        <v>4299</v>
      </c>
      <c r="I33" s="84" t="s">
        <v>4300</v>
      </c>
      <c r="J33" s="84" t="s">
        <v>4301</v>
      </c>
      <c r="K33" s="84" t="str">
        <f t="shared" si="0"/>
        <v>BH10DT_D2</v>
      </c>
      <c r="L33" s="84" t="s">
        <v>250</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355</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355</v>
      </c>
      <c r="F34" s="85"/>
      <c r="G34" s="85"/>
      <c r="H34" s="93" t="s">
        <v>4302</v>
      </c>
      <c r="I34" s="84" t="s">
        <v>4258</v>
      </c>
      <c r="J34" s="84" t="s">
        <v>250</v>
      </c>
      <c r="K34" s="84" t="str">
        <f t="shared" si="0"/>
        <v>BH10DT_D3</v>
      </c>
      <c r="L34" s="84" t="s">
        <v>4259</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355</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355</v>
      </c>
      <c r="F35" s="85">
        <v>11</v>
      </c>
      <c r="G35" s="85"/>
      <c r="H35" s="93" t="s">
        <v>4303</v>
      </c>
      <c r="I35" s="84" t="s">
        <v>250</v>
      </c>
      <c r="J35" s="84" t="s">
        <v>4283</v>
      </c>
      <c r="K35" s="84"/>
      <c r="L35" s="84" t="s">
        <v>4262</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59"/>
      <c r="AX35" s="256" t="s">
        <v>355</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355</v>
      </c>
      <c r="F36" s="85"/>
      <c r="G36" s="85"/>
      <c r="H36" s="93" t="s">
        <v>4304</v>
      </c>
      <c r="I36" s="84" t="s">
        <v>4305</v>
      </c>
      <c r="J36" s="84" t="s">
        <v>4283</v>
      </c>
      <c r="K36" s="84" t="str">
        <f t="shared" si="0"/>
        <v>BH11DT_D1</v>
      </c>
      <c r="L36" s="84" t="s">
        <v>4249</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355</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355</v>
      </c>
      <c r="F37" s="85"/>
      <c r="G37" s="85"/>
      <c r="H37" s="93" t="s">
        <v>4306</v>
      </c>
      <c r="I37" s="84" t="s">
        <v>4307</v>
      </c>
      <c r="J37" s="84" t="s">
        <v>4249</v>
      </c>
      <c r="K37" s="84" t="str">
        <f t="shared" si="0"/>
        <v>BH11DT_D2</v>
      </c>
      <c r="L37" s="84" t="s">
        <v>4262</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355</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355</v>
      </c>
      <c r="F38" s="85">
        <v>12</v>
      </c>
      <c r="G38" s="85"/>
      <c r="H38" s="93" t="s">
        <v>4308</v>
      </c>
      <c r="I38" s="84" t="s">
        <v>4262</v>
      </c>
      <c r="J38" s="84" t="s">
        <v>4259</v>
      </c>
      <c r="K38" s="84" t="str">
        <f t="shared" si="0"/>
        <v>BH12DT</v>
      </c>
      <c r="L38" s="84" t="s">
        <v>4249</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355</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355</v>
      </c>
      <c r="F39" s="85">
        <v>13</v>
      </c>
      <c r="G39" s="85"/>
      <c r="H39" s="93" t="s">
        <v>4309</v>
      </c>
      <c r="I39" s="84" t="s">
        <v>4310</v>
      </c>
      <c r="J39" s="84" t="s">
        <v>4311</v>
      </c>
      <c r="K39" s="84"/>
      <c r="L39" s="84" t="s">
        <v>4312</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59"/>
      <c r="AX39" s="256" t="s">
        <v>355</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355</v>
      </c>
      <c r="F40" s="85"/>
      <c r="G40" s="85"/>
      <c r="H40" s="93" t="s">
        <v>4313</v>
      </c>
      <c r="I40" s="84" t="s">
        <v>4314</v>
      </c>
      <c r="J40" s="84" t="s">
        <v>4311</v>
      </c>
      <c r="K40" s="84" t="str">
        <f t="shared" si="0"/>
        <v>BH13DT_D1</v>
      </c>
      <c r="L40" s="84" t="s">
        <v>250</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355</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355</v>
      </c>
      <c r="F41" s="85"/>
      <c r="G41" s="85"/>
      <c r="H41" s="93" t="s">
        <v>4315</v>
      </c>
      <c r="I41" s="84" t="s">
        <v>4316</v>
      </c>
      <c r="J41" s="84" t="s">
        <v>250</v>
      </c>
      <c r="K41" s="84" t="str">
        <f t="shared" si="0"/>
        <v>BH13DT_D2</v>
      </c>
      <c r="L41" s="84" t="s">
        <v>4312</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355</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355</v>
      </c>
      <c r="F42" s="85">
        <v>14</v>
      </c>
      <c r="G42" s="85"/>
      <c r="H42" s="93" t="s">
        <v>4317</v>
      </c>
      <c r="I42" s="84" t="s">
        <v>4277</v>
      </c>
      <c r="J42" s="84" t="s">
        <v>4262</v>
      </c>
      <c r="K42" s="84" t="str">
        <f t="shared" si="0"/>
        <v>BH14DT</v>
      </c>
      <c r="L42" s="84" t="s">
        <v>4240</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355</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355</v>
      </c>
      <c r="F43" s="85">
        <v>15</v>
      </c>
      <c r="G43" s="85"/>
      <c r="H43" s="93" t="s">
        <v>4318</v>
      </c>
      <c r="I43" s="84" t="s">
        <v>4319</v>
      </c>
      <c r="J43" s="84" t="s">
        <v>4283</v>
      </c>
      <c r="K43" s="84" t="str">
        <f t="shared" si="0"/>
        <v>BH15DT</v>
      </c>
      <c r="L43" s="84" t="s">
        <v>4284</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355</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355</v>
      </c>
      <c r="F44" s="85">
        <v>16</v>
      </c>
      <c r="G44" s="85"/>
      <c r="H44" s="93" t="s">
        <v>4320</v>
      </c>
      <c r="I44" s="84" t="s">
        <v>4312</v>
      </c>
      <c r="J44" s="84" t="s">
        <v>4283</v>
      </c>
      <c r="K44" s="84" t="str">
        <f t="shared" si="0"/>
        <v>BH16DT</v>
      </c>
      <c r="L44" s="84" t="s">
        <v>4284</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355</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355</v>
      </c>
      <c r="F45" s="85">
        <v>17</v>
      </c>
      <c r="G45" s="85"/>
      <c r="H45" s="93" t="s">
        <v>4321</v>
      </c>
      <c r="I45" s="84" t="s">
        <v>4322</v>
      </c>
      <c r="J45" s="84" t="s">
        <v>4283</v>
      </c>
      <c r="K45" s="84" t="str">
        <f t="shared" si="0"/>
        <v>BH17DT</v>
      </c>
      <c r="L45" s="84" t="s">
        <v>4249</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355</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355</v>
      </c>
      <c r="F46" s="85">
        <v>18</v>
      </c>
      <c r="G46" s="85"/>
      <c r="H46" s="93" t="s">
        <v>4323</v>
      </c>
      <c r="I46" s="84" t="s">
        <v>4324</v>
      </c>
      <c r="J46" s="84" t="s">
        <v>4283</v>
      </c>
      <c r="K46" s="84" t="str">
        <f t="shared" si="0"/>
        <v>BH18DT</v>
      </c>
      <c r="L46" s="84" t="s">
        <v>4259</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355</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355</v>
      </c>
      <c r="F47" s="85">
        <v>19</v>
      </c>
      <c r="G47" s="85"/>
      <c r="H47" s="93" t="s">
        <v>4325</v>
      </c>
      <c r="I47" s="84" t="s">
        <v>4326</v>
      </c>
      <c r="J47" s="84" t="s">
        <v>4324</v>
      </c>
      <c r="K47" s="84" t="str">
        <f t="shared" si="0"/>
        <v>BH19DT</v>
      </c>
      <c r="L47" s="84" t="s">
        <v>4327</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355</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355</v>
      </c>
      <c r="F48" s="85">
        <v>20</v>
      </c>
      <c r="G48" s="85"/>
      <c r="H48" s="93" t="s">
        <v>4328</v>
      </c>
      <c r="I48" s="84" t="s">
        <v>4259</v>
      </c>
      <c r="J48" s="84" t="s">
        <v>4329</v>
      </c>
      <c r="K48" s="84"/>
      <c r="L48" s="84" t="s">
        <v>4330</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59"/>
      <c r="AX48" s="256" t="s">
        <v>355</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355</v>
      </c>
      <c r="F49" s="85"/>
      <c r="G49" s="85"/>
      <c r="H49" s="93" t="s">
        <v>4331</v>
      </c>
      <c r="I49" s="84" t="s">
        <v>4332</v>
      </c>
      <c r="J49" s="84" t="s">
        <v>4329</v>
      </c>
      <c r="K49" s="84" t="str">
        <f t="shared" si="0"/>
        <v>BH20DT_D1</v>
      </c>
      <c r="L49" s="84" t="s">
        <v>4333</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355</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355</v>
      </c>
      <c r="F50" s="85"/>
      <c r="G50" s="85"/>
      <c r="H50" s="93" t="s">
        <v>4334</v>
      </c>
      <c r="I50" s="84" t="s">
        <v>4335</v>
      </c>
      <c r="J50" s="84" t="s">
        <v>4336</v>
      </c>
      <c r="K50" s="84" t="str">
        <f t="shared" si="0"/>
        <v>BH20DT_D2</v>
      </c>
      <c r="L50" s="84" t="s">
        <v>4337</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355</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355</v>
      </c>
      <c r="F51" s="85"/>
      <c r="G51" s="85"/>
      <c r="H51" s="93" t="s">
        <v>4338</v>
      </c>
      <c r="I51" s="84" t="s">
        <v>4339</v>
      </c>
      <c r="J51" s="84" t="s">
        <v>4340</v>
      </c>
      <c r="K51" s="84" t="str">
        <f t="shared" si="0"/>
        <v>BH20DT_D3</v>
      </c>
      <c r="L51" s="84" t="s">
        <v>4341</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355</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355</v>
      </c>
      <c r="F52" s="85"/>
      <c r="G52" s="85"/>
      <c r="H52" s="93" t="s">
        <v>4342</v>
      </c>
      <c r="I52" s="84" t="s">
        <v>4343</v>
      </c>
      <c r="J52" s="84" t="s">
        <v>4344</v>
      </c>
      <c r="K52" s="84" t="str">
        <f t="shared" si="0"/>
        <v>BH20DT_D4</v>
      </c>
      <c r="L52" s="84" t="s">
        <v>4345</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355</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355</v>
      </c>
      <c r="F53" s="85">
        <v>21</v>
      </c>
      <c r="G53" s="85"/>
      <c r="H53" s="93" t="s">
        <v>4346</v>
      </c>
      <c r="I53" s="84" t="s">
        <v>4347</v>
      </c>
      <c r="J53" s="84" t="s">
        <v>4348</v>
      </c>
      <c r="K53" s="84" t="str">
        <f t="shared" si="0"/>
        <v>BH21DT</v>
      </c>
      <c r="L53" s="84" t="s">
        <v>4349</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355</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355</v>
      </c>
      <c r="F54" s="85">
        <v>22</v>
      </c>
      <c r="G54" s="85"/>
      <c r="H54" s="93" t="s">
        <v>4350</v>
      </c>
      <c r="I54" s="84" t="s">
        <v>4351</v>
      </c>
      <c r="J54" s="84" t="s">
        <v>250</v>
      </c>
      <c r="K54" s="84" t="str">
        <f t="shared" si="0"/>
        <v>BH22DT</v>
      </c>
      <c r="L54" s="84" t="s">
        <v>4262</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355</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355</v>
      </c>
      <c r="F55" s="85">
        <v>23</v>
      </c>
      <c r="G55" s="85"/>
      <c r="H55" s="93" t="s">
        <v>4352</v>
      </c>
      <c r="I55" s="84" t="s">
        <v>301</v>
      </c>
      <c r="J55" s="84" t="s">
        <v>250</v>
      </c>
      <c r="K55" s="84" t="str">
        <f t="shared" si="0"/>
        <v>BH23DT</v>
      </c>
      <c r="L55" s="84" t="s">
        <v>4262</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355</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355</v>
      </c>
      <c r="F56" s="85">
        <v>24</v>
      </c>
      <c r="G56" s="85"/>
      <c r="H56" s="93" t="s">
        <v>4353</v>
      </c>
      <c r="I56" s="84" t="s">
        <v>4354</v>
      </c>
      <c r="J56" s="84" t="s">
        <v>4355</v>
      </c>
      <c r="K56" s="84" t="str">
        <f t="shared" si="0"/>
        <v>BH24DT</v>
      </c>
      <c r="L56" s="84" t="s">
        <v>4259</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355</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355</v>
      </c>
      <c r="F57" s="54">
        <v>25</v>
      </c>
      <c r="G57" s="54"/>
      <c r="H57" s="55" t="s">
        <v>4356</v>
      </c>
      <c r="I57" s="84" t="s">
        <v>4357</v>
      </c>
      <c r="J57" s="84" t="s">
        <v>4259</v>
      </c>
      <c r="K57" s="84" t="str">
        <f t="shared" si="0"/>
        <v>BH25DT</v>
      </c>
      <c r="L57" s="84" t="s">
        <v>4249</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355</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355</v>
      </c>
      <c r="F58" s="85">
        <v>26</v>
      </c>
      <c r="G58" s="85"/>
      <c r="H58" s="93" t="s">
        <v>4358</v>
      </c>
      <c r="I58" s="84" t="s">
        <v>4359</v>
      </c>
      <c r="J58" s="87" t="s">
        <v>104</v>
      </c>
      <c r="K58" s="84" t="str">
        <f t="shared" si="0"/>
        <v>BH26DT</v>
      </c>
      <c r="L58" s="87" t="s">
        <v>4360</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355</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355</v>
      </c>
      <c r="F59" s="85">
        <v>27</v>
      </c>
      <c r="G59" s="85"/>
      <c r="H59" s="93" t="s">
        <v>4361</v>
      </c>
      <c r="I59" s="84" t="s">
        <v>4362</v>
      </c>
      <c r="J59" s="84" t="s">
        <v>104</v>
      </c>
      <c r="K59" s="84"/>
      <c r="L59" s="84" t="s">
        <v>4363</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59"/>
      <c r="AX59" s="256" t="s">
        <v>355</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355</v>
      </c>
      <c r="F60" s="85"/>
      <c r="G60" s="85"/>
      <c r="H60" s="93" t="s">
        <v>4364</v>
      </c>
      <c r="I60" s="84" t="s">
        <v>4365</v>
      </c>
      <c r="J60" s="84" t="s">
        <v>4366</v>
      </c>
      <c r="K60" s="84" t="str">
        <f t="shared" si="0"/>
        <v>BH27DT_D1</v>
      </c>
      <c r="L60" s="84" t="s">
        <v>104</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355</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355</v>
      </c>
      <c r="F61" s="85"/>
      <c r="G61" s="85"/>
      <c r="H61" s="93" t="s">
        <v>4367</v>
      </c>
      <c r="I61" s="84" t="s">
        <v>4368</v>
      </c>
      <c r="J61" s="84" t="s">
        <v>4366</v>
      </c>
      <c r="K61" s="84" t="str">
        <f t="shared" si="0"/>
        <v>BH27DT_D2</v>
      </c>
      <c r="L61" s="84" t="s">
        <v>4369</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355</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355</v>
      </c>
      <c r="F62" s="85">
        <v>28</v>
      </c>
      <c r="G62" s="85"/>
      <c r="H62" s="55" t="s">
        <v>4370</v>
      </c>
      <c r="I62" s="84" t="s">
        <v>4371</v>
      </c>
      <c r="J62" s="84" t="s">
        <v>4372</v>
      </c>
      <c r="K62" s="84" t="str">
        <f t="shared" si="0"/>
        <v>BH28DT</v>
      </c>
      <c r="L62" s="84" t="s">
        <v>104</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355</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355</v>
      </c>
      <c r="F63" s="85">
        <v>29</v>
      </c>
      <c r="G63" s="85"/>
      <c r="H63" s="93" t="s">
        <v>4373</v>
      </c>
      <c r="I63" s="84" t="s">
        <v>4374</v>
      </c>
      <c r="J63" s="87" t="s">
        <v>4375</v>
      </c>
      <c r="K63" s="84" t="str">
        <f t="shared" si="0"/>
        <v>BH29DT</v>
      </c>
      <c r="L63" s="84" t="s">
        <v>4360</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355</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355</v>
      </c>
      <c r="F64" s="85">
        <v>30</v>
      </c>
      <c r="G64" s="85"/>
      <c r="H64" s="93" t="s">
        <v>4376</v>
      </c>
      <c r="I64" s="84" t="s">
        <v>4377</v>
      </c>
      <c r="J64" s="84" t="s">
        <v>4378</v>
      </c>
      <c r="K64" s="84" t="str">
        <f t="shared" si="0"/>
        <v>BH30DT</v>
      </c>
      <c r="L64" s="84" t="s">
        <v>4377</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355</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355</v>
      </c>
      <c r="F65" s="85">
        <v>31</v>
      </c>
      <c r="G65" s="85"/>
      <c r="H65" s="93" t="s">
        <v>4379</v>
      </c>
      <c r="I65" s="84" t="s">
        <v>104</v>
      </c>
      <c r="J65" s="84" t="s">
        <v>4378</v>
      </c>
      <c r="K65" s="84"/>
      <c r="L65" s="84" t="s">
        <v>4374</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59"/>
      <c r="AX65" s="256" t="s">
        <v>355</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355</v>
      </c>
      <c r="F66" s="85"/>
      <c r="G66" s="85"/>
      <c r="H66" s="93" t="s">
        <v>4380</v>
      </c>
      <c r="I66" s="84" t="s">
        <v>4381</v>
      </c>
      <c r="J66" s="84" t="s">
        <v>4311</v>
      </c>
      <c r="K66" s="84" t="str">
        <f t="shared" si="0"/>
        <v>BH31DT_D1</v>
      </c>
      <c r="L66" s="84" t="s">
        <v>4366</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355</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355</v>
      </c>
      <c r="F67" s="85"/>
      <c r="G67" s="85"/>
      <c r="H67" s="93" t="s">
        <v>4382</v>
      </c>
      <c r="I67" s="84" t="s">
        <v>4383</v>
      </c>
      <c r="J67" s="84" t="s">
        <v>4311</v>
      </c>
      <c r="K67" s="84" t="str">
        <f t="shared" si="0"/>
        <v>BH31DT_D2</v>
      </c>
      <c r="L67" s="84" t="s">
        <v>4378</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355</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355</v>
      </c>
      <c r="F68" s="85">
        <v>32</v>
      </c>
      <c r="G68" s="85"/>
      <c r="H68" s="93" t="s">
        <v>4384</v>
      </c>
      <c r="I68" s="84" t="s">
        <v>4378</v>
      </c>
      <c r="J68" s="84" t="s">
        <v>4378</v>
      </c>
      <c r="K68" s="84"/>
      <c r="L68" s="84" t="s">
        <v>4366</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355</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355</v>
      </c>
      <c r="F69" s="85"/>
      <c r="G69" s="85"/>
      <c r="H69" s="93" t="s">
        <v>4385</v>
      </c>
      <c r="I69" s="84" t="s">
        <v>4386</v>
      </c>
      <c r="J69" s="84" t="s">
        <v>4387</v>
      </c>
      <c r="K69" s="84" t="str">
        <f t="shared" si="0"/>
        <v>BH32DT_D1</v>
      </c>
      <c r="L69" s="84" t="s">
        <v>4245</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355</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355</v>
      </c>
      <c r="F70" s="85"/>
      <c r="G70" s="85"/>
      <c r="H70" s="93" t="s">
        <v>4388</v>
      </c>
      <c r="I70" s="84" t="s">
        <v>4389</v>
      </c>
      <c r="J70" s="84" t="s">
        <v>4387</v>
      </c>
      <c r="K70" s="84" t="str">
        <f t="shared" si="0"/>
        <v>BH32DT_D2</v>
      </c>
      <c r="L70" s="84" t="s">
        <v>104</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355</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355</v>
      </c>
      <c r="F71" s="85">
        <v>33</v>
      </c>
      <c r="G71" s="85"/>
      <c r="H71" s="93" t="s">
        <v>4390</v>
      </c>
      <c r="I71" s="84" t="s">
        <v>187</v>
      </c>
      <c r="J71" s="84" t="s">
        <v>104</v>
      </c>
      <c r="K71" s="84" t="str">
        <f t="shared" si="0"/>
        <v>BH33DT</v>
      </c>
      <c r="L71" s="84" t="s">
        <v>4245</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355</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355</v>
      </c>
      <c r="F72" s="85">
        <v>34</v>
      </c>
      <c r="G72" s="85"/>
      <c r="H72" s="93" t="s">
        <v>4391</v>
      </c>
      <c r="I72" s="84" t="s">
        <v>4392</v>
      </c>
      <c r="J72" s="84" t="s">
        <v>4262</v>
      </c>
      <c r="K72" s="84" t="str">
        <f t="shared" si="0"/>
        <v>BH34DT</v>
      </c>
      <c r="L72" s="84" t="s">
        <v>4240</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355</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355</v>
      </c>
      <c r="F73" s="85">
        <v>35</v>
      </c>
      <c r="G73" s="85"/>
      <c r="H73" s="93" t="s">
        <v>4393</v>
      </c>
      <c r="I73" s="84" t="s">
        <v>4394</v>
      </c>
      <c r="J73" s="84" t="s">
        <v>4259</v>
      </c>
      <c r="K73" s="84" t="str">
        <f t="shared" si="0"/>
        <v>BH35DT</v>
      </c>
      <c r="L73" s="84" t="s">
        <v>4259</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355</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355</v>
      </c>
      <c r="F74" s="85">
        <v>36</v>
      </c>
      <c r="G74" s="85"/>
      <c r="H74" s="93" t="s">
        <v>4395</v>
      </c>
      <c r="I74" s="84" t="s">
        <v>3957</v>
      </c>
      <c r="J74" s="84" t="s">
        <v>104</v>
      </c>
      <c r="K74" s="84"/>
      <c r="L74" s="84" t="s">
        <v>4366</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59"/>
      <c r="AX74" s="256" t="s">
        <v>355</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355</v>
      </c>
      <c r="F75" s="85"/>
      <c r="G75" s="85"/>
      <c r="H75" s="93" t="s">
        <v>4396</v>
      </c>
      <c r="I75" s="84" t="s">
        <v>4397</v>
      </c>
      <c r="J75" s="84" t="s">
        <v>4398</v>
      </c>
      <c r="K75" s="84" t="str">
        <f t="shared" si="0"/>
        <v>BH36DT_D1</v>
      </c>
      <c r="L75" s="84" t="s">
        <v>4399</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355</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355</v>
      </c>
      <c r="F76" s="85"/>
      <c r="G76" s="85"/>
      <c r="H76" s="93" t="s">
        <v>4400</v>
      </c>
      <c r="I76" s="84" t="s">
        <v>4401</v>
      </c>
      <c r="J76" s="84" t="s">
        <v>4398</v>
      </c>
      <c r="K76" s="84" t="str">
        <f t="shared" ref="K76:K139" si="46">H76</f>
        <v>BH36DT_D2</v>
      </c>
      <c r="L76" s="84" t="s">
        <v>4402</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355</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355</v>
      </c>
      <c r="F77" s="85"/>
      <c r="G77" s="85"/>
      <c r="H77" s="93" t="s">
        <v>4403</v>
      </c>
      <c r="I77" s="84" t="s">
        <v>4404</v>
      </c>
      <c r="J77" s="84" t="s">
        <v>4402</v>
      </c>
      <c r="K77" s="84" t="str">
        <f t="shared" si="46"/>
        <v>BH36DT_D3</v>
      </c>
      <c r="L77" s="84" t="s">
        <v>4405</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355</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355</v>
      </c>
      <c r="F78" s="85"/>
      <c r="G78" s="85"/>
      <c r="H78" s="93" t="s">
        <v>4406</v>
      </c>
      <c r="I78" s="84" t="s">
        <v>4407</v>
      </c>
      <c r="J78" s="84" t="s">
        <v>4408</v>
      </c>
      <c r="K78" s="84" t="str">
        <f t="shared" si="46"/>
        <v>BH36DT_D4</v>
      </c>
      <c r="L78" s="84" t="s">
        <v>4409</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355</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355</v>
      </c>
      <c r="F79" s="85"/>
      <c r="G79" s="85"/>
      <c r="H79" s="93" t="s">
        <v>4410</v>
      </c>
      <c r="I79" s="84" t="s">
        <v>4411</v>
      </c>
      <c r="J79" s="84" t="s">
        <v>4409</v>
      </c>
      <c r="K79" s="84" t="str">
        <f t="shared" si="46"/>
        <v>BH36DT_D5</v>
      </c>
      <c r="L79" s="84" t="s">
        <v>4412</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355</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355</v>
      </c>
      <c r="F80" s="54">
        <v>37</v>
      </c>
      <c r="G80" s="54"/>
      <c r="H80" s="55" t="s">
        <v>4413</v>
      </c>
      <c r="I80" s="84" t="s">
        <v>4414</v>
      </c>
      <c r="J80" s="84" t="s">
        <v>4415</v>
      </c>
      <c r="K80" s="84" t="str">
        <f t="shared" si="46"/>
        <v>BH37DT</v>
      </c>
      <c r="L80" s="84" t="s">
        <v>4399</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355</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355</v>
      </c>
      <c r="F81" s="85">
        <v>38</v>
      </c>
      <c r="G81" s="85"/>
      <c r="H81" s="93" t="s">
        <v>4416</v>
      </c>
      <c r="I81" s="84" t="s">
        <v>4417</v>
      </c>
      <c r="J81" s="87" t="s">
        <v>3957</v>
      </c>
      <c r="K81" s="84" t="str">
        <f t="shared" si="46"/>
        <v>BH38DT</v>
      </c>
      <c r="L81" s="87" t="s">
        <v>4418</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355</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355</v>
      </c>
      <c r="F82" s="85">
        <v>39</v>
      </c>
      <c r="G82" s="85"/>
      <c r="H82" s="93" t="s">
        <v>4419</v>
      </c>
      <c r="I82" s="84" t="s">
        <v>4420</v>
      </c>
      <c r="J82" s="84" t="s">
        <v>3957</v>
      </c>
      <c r="K82" s="84" t="str">
        <f t="shared" si="46"/>
        <v>BH39DT</v>
      </c>
      <c r="L82" s="84" t="s">
        <v>4421</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355</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355</v>
      </c>
      <c r="F83" s="85">
        <v>40</v>
      </c>
      <c r="G83" s="85"/>
      <c r="H83" s="93" t="s">
        <v>4422</v>
      </c>
      <c r="I83" s="84" t="s">
        <v>4423</v>
      </c>
      <c r="J83" s="84" t="s">
        <v>4424</v>
      </c>
      <c r="K83" s="84" t="str">
        <f t="shared" si="46"/>
        <v>BH40DT</v>
      </c>
      <c r="L83" s="84" t="s">
        <v>4425</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355</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355</v>
      </c>
      <c r="F84" s="85">
        <v>41</v>
      </c>
      <c r="G84" s="85"/>
      <c r="H84" s="93" t="s">
        <v>4426</v>
      </c>
      <c r="I84" s="84" t="s">
        <v>4427</v>
      </c>
      <c r="J84" s="84" t="s">
        <v>3957</v>
      </c>
      <c r="K84" s="84"/>
      <c r="L84" s="84" t="s">
        <v>4418</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59"/>
      <c r="AX84" s="256" t="s">
        <v>355</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355</v>
      </c>
      <c r="F85" s="85"/>
      <c r="G85" s="85"/>
      <c r="H85" s="93" t="s">
        <v>4428</v>
      </c>
      <c r="I85" s="84" t="s">
        <v>4429</v>
      </c>
      <c r="J85" s="84" t="s">
        <v>4424</v>
      </c>
      <c r="K85" s="84" t="str">
        <f t="shared" si="46"/>
        <v>BH41DT_D1</v>
      </c>
      <c r="L85" s="84" t="s">
        <v>4430</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355</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355</v>
      </c>
      <c r="F86" s="85"/>
      <c r="G86" s="85"/>
      <c r="H86" s="93" t="s">
        <v>4431</v>
      </c>
      <c r="I86" s="84" t="s">
        <v>4432</v>
      </c>
      <c r="J86" s="84" t="s">
        <v>4424</v>
      </c>
      <c r="K86" s="84" t="str">
        <f t="shared" si="46"/>
        <v>BH41DT_D2</v>
      </c>
      <c r="L86" s="84" t="s">
        <v>4433</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355</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355</v>
      </c>
      <c r="F87" s="85">
        <v>42</v>
      </c>
      <c r="G87" s="85"/>
      <c r="H87" s="93" t="s">
        <v>4434</v>
      </c>
      <c r="I87" s="84" t="s">
        <v>4435</v>
      </c>
      <c r="J87" s="84" t="s">
        <v>4436</v>
      </c>
      <c r="K87" s="84" t="str">
        <f t="shared" si="46"/>
        <v>BH42DT</v>
      </c>
      <c r="L87" s="84" t="s">
        <v>4430</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355</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355</v>
      </c>
      <c r="F88" s="85">
        <v>43</v>
      </c>
      <c r="G88" s="85"/>
      <c r="H88" s="93" t="s">
        <v>4437</v>
      </c>
      <c r="I88" s="84" t="s">
        <v>4438</v>
      </c>
      <c r="J88" s="84" t="s">
        <v>4259</v>
      </c>
      <c r="K88" s="84" t="str">
        <f t="shared" si="46"/>
        <v>BH43DT</v>
      </c>
      <c r="L88" s="84" t="s">
        <v>4439</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355</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355</v>
      </c>
      <c r="F89" s="85">
        <v>44</v>
      </c>
      <c r="G89" s="85"/>
      <c r="H89" s="93" t="s">
        <v>4440</v>
      </c>
      <c r="I89" s="84" t="s">
        <v>4441</v>
      </c>
      <c r="J89" s="84" t="s">
        <v>4259</v>
      </c>
      <c r="K89" s="84"/>
      <c r="L89" s="84" t="s">
        <v>4442</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59"/>
      <c r="AX89" s="256" t="s">
        <v>355</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355</v>
      </c>
      <c r="F90" s="85"/>
      <c r="G90" s="85"/>
      <c r="H90" s="93" t="s">
        <v>4443</v>
      </c>
      <c r="I90" s="84" t="s">
        <v>4444</v>
      </c>
      <c r="J90" s="84" t="s">
        <v>4259</v>
      </c>
      <c r="K90" s="84" t="str">
        <f t="shared" si="46"/>
        <v>BH44DT_D1</v>
      </c>
      <c r="L90" s="84" t="s">
        <v>4445</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355</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355</v>
      </c>
      <c r="F91" s="85"/>
      <c r="G91" s="85"/>
      <c r="H91" s="93" t="s">
        <v>4446</v>
      </c>
      <c r="I91" s="84" t="s">
        <v>4447</v>
      </c>
      <c r="J91" s="84" t="s">
        <v>4259</v>
      </c>
      <c r="K91" s="84" t="str">
        <f t="shared" si="46"/>
        <v>BH44DT_D2</v>
      </c>
      <c r="L91" s="84" t="s">
        <v>4448</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355</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355</v>
      </c>
      <c r="F92" s="85">
        <v>45</v>
      </c>
      <c r="G92" s="85"/>
      <c r="H92" s="93" t="s">
        <v>4449</v>
      </c>
      <c r="I92" s="84" t="s">
        <v>4450</v>
      </c>
      <c r="J92" s="84" t="s">
        <v>4451</v>
      </c>
      <c r="K92" s="84" t="str">
        <f t="shared" si="46"/>
        <v>BH45DT</v>
      </c>
      <c r="L92" s="84" t="s">
        <v>4445</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355</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355</v>
      </c>
      <c r="F93" s="85">
        <v>46</v>
      </c>
      <c r="G93" s="85"/>
      <c r="H93" s="93" t="s">
        <v>4452</v>
      </c>
      <c r="I93" s="84" t="s">
        <v>4409</v>
      </c>
      <c r="J93" s="84" t="s">
        <v>4259</v>
      </c>
      <c r="K93" s="84"/>
      <c r="L93" s="84" t="s">
        <v>4453</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59"/>
      <c r="AX93" s="256" t="s">
        <v>355</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355</v>
      </c>
      <c r="F94" s="85"/>
      <c r="G94" s="85"/>
      <c r="H94" s="93" t="s">
        <v>4454</v>
      </c>
      <c r="I94" s="84" t="s">
        <v>4455</v>
      </c>
      <c r="J94" s="84" t="s">
        <v>3957</v>
      </c>
      <c r="K94" s="84" t="str">
        <f t="shared" si="46"/>
        <v>BH46DT_D1</v>
      </c>
      <c r="L94" s="84" t="s">
        <v>4456</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355</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355</v>
      </c>
      <c r="F95" s="85"/>
      <c r="G95" s="85"/>
      <c r="H95" s="93" t="s">
        <v>4457</v>
      </c>
      <c r="I95" s="84" t="s">
        <v>4458</v>
      </c>
      <c r="J95" s="84" t="s">
        <v>3957</v>
      </c>
      <c r="K95" s="84" t="str">
        <f t="shared" si="46"/>
        <v>BH46DT_D2</v>
      </c>
      <c r="L95" s="84" t="s">
        <v>4459</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355</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355</v>
      </c>
      <c r="F96" s="85">
        <v>47</v>
      </c>
      <c r="G96" s="85"/>
      <c r="H96" s="93" t="s">
        <v>4460</v>
      </c>
      <c r="I96" s="84" t="s">
        <v>4461</v>
      </c>
      <c r="J96" s="84" t="s">
        <v>4462</v>
      </c>
      <c r="K96" s="84"/>
      <c r="L96" s="84" t="s">
        <v>4456</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59"/>
      <c r="AX96" s="256" t="s">
        <v>355</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355</v>
      </c>
      <c r="F97" s="85"/>
      <c r="G97" s="85"/>
      <c r="H97" s="93" t="s">
        <v>4463</v>
      </c>
      <c r="I97" s="84" t="s">
        <v>4464</v>
      </c>
      <c r="J97" s="84" t="s">
        <v>3957</v>
      </c>
      <c r="K97" s="84" t="str">
        <f t="shared" si="46"/>
        <v>BH47DT_D1</v>
      </c>
      <c r="L97" s="84" t="s">
        <v>4465</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355</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355</v>
      </c>
      <c r="F98" s="85"/>
      <c r="G98" s="85"/>
      <c r="H98" s="93" t="s">
        <v>4466</v>
      </c>
      <c r="I98" s="84" t="s">
        <v>4467</v>
      </c>
      <c r="J98" s="84" t="s">
        <v>3957</v>
      </c>
      <c r="K98" s="84" t="str">
        <f t="shared" si="46"/>
        <v>BH47DT_D2</v>
      </c>
      <c r="L98" s="84" t="s">
        <v>4468</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355</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355</v>
      </c>
      <c r="F99" s="85">
        <v>48</v>
      </c>
      <c r="G99" s="85"/>
      <c r="H99" s="93" t="s">
        <v>4469</v>
      </c>
      <c r="I99" s="84" t="s">
        <v>4470</v>
      </c>
      <c r="J99" s="84" t="s">
        <v>4471</v>
      </c>
      <c r="K99" s="84" t="str">
        <f t="shared" si="46"/>
        <v>BH48DT</v>
      </c>
      <c r="L99" s="84" t="s">
        <v>4465</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355</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355</v>
      </c>
      <c r="F100" s="85">
        <v>49</v>
      </c>
      <c r="G100" s="85"/>
      <c r="H100" s="93" t="s">
        <v>4472</v>
      </c>
      <c r="I100" s="84" t="s">
        <v>4473</v>
      </c>
      <c r="J100" s="84" t="s">
        <v>4461</v>
      </c>
      <c r="K100" s="84" t="str">
        <f t="shared" si="46"/>
        <v>BH49DT</v>
      </c>
      <c r="L100" s="84" t="s">
        <v>4474</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355</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355</v>
      </c>
      <c r="F101" s="85">
        <v>50</v>
      </c>
      <c r="G101" s="85"/>
      <c r="H101" s="93" t="s">
        <v>4475</v>
      </c>
      <c r="I101" s="84" t="s">
        <v>4476</v>
      </c>
      <c r="J101" s="84" t="s">
        <v>4477</v>
      </c>
      <c r="K101" s="84"/>
      <c r="L101" s="84" t="s">
        <v>4478</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59"/>
      <c r="AX101" s="256" t="s">
        <v>355</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355</v>
      </c>
      <c r="F102" s="85"/>
      <c r="G102" s="85"/>
      <c r="H102" s="93" t="s">
        <v>4479</v>
      </c>
      <c r="I102" s="84" t="s">
        <v>4480</v>
      </c>
      <c r="J102" s="84" t="s">
        <v>4481</v>
      </c>
      <c r="K102" s="84" t="str">
        <f t="shared" si="46"/>
        <v>BH50DT_D1</v>
      </c>
      <c r="L102" s="84" t="s">
        <v>4482</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355</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355</v>
      </c>
      <c r="F103" s="85"/>
      <c r="G103" s="85"/>
      <c r="H103" s="93" t="s">
        <v>4483</v>
      </c>
      <c r="I103" s="84" t="s">
        <v>4484</v>
      </c>
      <c r="J103" s="84" t="s">
        <v>4481</v>
      </c>
      <c r="K103" s="84" t="str">
        <f t="shared" si="46"/>
        <v>BH50DT_D2</v>
      </c>
      <c r="L103" s="84" t="s">
        <v>4485</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355</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355</v>
      </c>
      <c r="F104" s="85"/>
      <c r="G104" s="85"/>
      <c r="H104" s="93" t="s">
        <v>4486</v>
      </c>
      <c r="I104" s="84" t="s">
        <v>4487</v>
      </c>
      <c r="J104" s="84" t="s">
        <v>4488</v>
      </c>
      <c r="K104" s="84" t="str">
        <f t="shared" si="46"/>
        <v>BH50DT_D3</v>
      </c>
      <c r="L104" s="84" t="s">
        <v>4489</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355</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355</v>
      </c>
      <c r="F105" s="85">
        <v>51</v>
      </c>
      <c r="G105" s="85"/>
      <c r="H105" s="93" t="s">
        <v>4490</v>
      </c>
      <c r="I105" s="84" t="s">
        <v>4491</v>
      </c>
      <c r="J105" s="84" t="s">
        <v>4492</v>
      </c>
      <c r="K105" s="84"/>
      <c r="L105" s="84" t="s">
        <v>4482</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59"/>
      <c r="AX105" s="256" t="s">
        <v>355</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355</v>
      </c>
      <c r="F106" s="85"/>
      <c r="G106" s="85"/>
      <c r="H106" s="93" t="s">
        <v>4493</v>
      </c>
      <c r="I106" s="84" t="s">
        <v>4494</v>
      </c>
      <c r="J106" s="84" t="s">
        <v>4259</v>
      </c>
      <c r="K106" s="84" t="str">
        <f t="shared" si="46"/>
        <v>BH51DT_D1</v>
      </c>
      <c r="L106" s="84" t="s">
        <v>4495</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355</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355</v>
      </c>
      <c r="F107" s="85"/>
      <c r="G107" s="85"/>
      <c r="H107" s="93" t="s">
        <v>4496</v>
      </c>
      <c r="I107" s="84" t="s">
        <v>4497</v>
      </c>
      <c r="J107" s="84" t="s">
        <v>4498</v>
      </c>
      <c r="K107" s="84" t="str">
        <f t="shared" si="46"/>
        <v>BH51DT_D2</v>
      </c>
      <c r="L107" s="84" t="s">
        <v>4499</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355</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355</v>
      </c>
      <c r="F108" s="85">
        <v>52</v>
      </c>
      <c r="G108" s="85"/>
      <c r="H108" s="93" t="s">
        <v>4500</v>
      </c>
      <c r="I108" s="84" t="s">
        <v>4501</v>
      </c>
      <c r="J108" s="84" t="s">
        <v>4259</v>
      </c>
      <c r="K108" s="84"/>
      <c r="L108" s="84" t="s">
        <v>4495</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59"/>
      <c r="AX108" s="256" t="s">
        <v>355</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355</v>
      </c>
      <c r="F109" s="85"/>
      <c r="G109" s="85"/>
      <c r="H109" s="93" t="s">
        <v>4502</v>
      </c>
      <c r="I109" s="84" t="s">
        <v>4503</v>
      </c>
      <c r="J109" s="84" t="s">
        <v>4495</v>
      </c>
      <c r="K109" s="84" t="str">
        <f t="shared" si="46"/>
        <v>BH52DT_D1</v>
      </c>
      <c r="L109" s="84" t="s">
        <v>4504</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355</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355</v>
      </c>
      <c r="F110" s="85"/>
      <c r="G110" s="85"/>
      <c r="H110" s="93" t="s">
        <v>4505</v>
      </c>
      <c r="I110" s="84" t="s">
        <v>4506</v>
      </c>
      <c r="J110" s="84" t="s">
        <v>4495</v>
      </c>
      <c r="K110" s="84" t="str">
        <f t="shared" si="46"/>
        <v>BH52DT_D2</v>
      </c>
      <c r="L110" s="84" t="s">
        <v>4507</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355</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355</v>
      </c>
      <c r="F111" s="85">
        <v>53</v>
      </c>
      <c r="G111" s="85"/>
      <c r="H111" s="93" t="s">
        <v>4508</v>
      </c>
      <c r="I111" s="84" t="s">
        <v>4509</v>
      </c>
      <c r="J111" s="84" t="s">
        <v>4510</v>
      </c>
      <c r="K111" s="84" t="str">
        <f t="shared" si="46"/>
        <v>BH53DT</v>
      </c>
      <c r="L111" s="84" t="s">
        <v>4504</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355</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355</v>
      </c>
      <c r="F112" s="85">
        <v>54</v>
      </c>
      <c r="G112" s="85"/>
      <c r="H112" s="93" t="s">
        <v>4511</v>
      </c>
      <c r="I112" s="84" t="s">
        <v>4512</v>
      </c>
      <c r="J112" s="84" t="s">
        <v>4513</v>
      </c>
      <c r="K112" s="84"/>
      <c r="L112" s="84" t="s">
        <v>4478</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59"/>
      <c r="AX112" s="256" t="s">
        <v>355</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355</v>
      </c>
      <c r="F113" s="85"/>
      <c r="G113" s="85"/>
      <c r="H113" s="93" t="s">
        <v>4514</v>
      </c>
      <c r="I113" s="84" t="s">
        <v>4515</v>
      </c>
      <c r="J113" s="84" t="s">
        <v>4259</v>
      </c>
      <c r="K113" s="84" t="str">
        <f t="shared" si="46"/>
        <v>BH54DT_D1</v>
      </c>
      <c r="L113" s="84" t="s">
        <v>4516</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355</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355</v>
      </c>
      <c r="F114" s="85"/>
      <c r="G114" s="85"/>
      <c r="H114" s="93" t="s">
        <v>4517</v>
      </c>
      <c r="I114" s="84" t="s">
        <v>4518</v>
      </c>
      <c r="J114" s="84" t="s">
        <v>4259</v>
      </c>
      <c r="K114" s="84" t="str">
        <f t="shared" si="46"/>
        <v>BH54DT_D2</v>
      </c>
      <c r="L114" s="84" t="s">
        <v>4519</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355</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355</v>
      </c>
      <c r="F115" s="85">
        <v>55</v>
      </c>
      <c r="G115" s="85"/>
      <c r="H115" s="93" t="s">
        <v>4520</v>
      </c>
      <c r="I115" s="84" t="s">
        <v>4424</v>
      </c>
      <c r="J115" s="84" t="s">
        <v>4521</v>
      </c>
      <c r="K115" s="84"/>
      <c r="L115" s="84" t="s">
        <v>4522</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59"/>
      <c r="AX115" s="256" t="s">
        <v>355</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355</v>
      </c>
      <c r="F116" s="85"/>
      <c r="G116" s="85"/>
      <c r="H116" s="93" t="s">
        <v>4523</v>
      </c>
      <c r="I116" s="84" t="s">
        <v>4524</v>
      </c>
      <c r="J116" s="84" t="s">
        <v>4525</v>
      </c>
      <c r="K116" s="84" t="str">
        <f t="shared" si="46"/>
        <v>BH55DT_D1</v>
      </c>
      <c r="L116" s="84" t="s">
        <v>4526</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355</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355</v>
      </c>
      <c r="F117" s="85"/>
      <c r="G117" s="85"/>
      <c r="H117" s="93" t="s">
        <v>4527</v>
      </c>
      <c r="I117" s="84" t="s">
        <v>4528</v>
      </c>
      <c r="J117" s="84" t="s">
        <v>4529</v>
      </c>
      <c r="K117" s="84" t="str">
        <f t="shared" si="46"/>
        <v>BH55DT_D2</v>
      </c>
      <c r="L117" s="84" t="s">
        <v>4530</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355</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355</v>
      </c>
      <c r="F118" s="85"/>
      <c r="G118" s="85"/>
      <c r="H118" s="93" t="s">
        <v>4531</v>
      </c>
      <c r="I118" s="84" t="s">
        <v>4532</v>
      </c>
      <c r="J118" s="84" t="s">
        <v>4533</v>
      </c>
      <c r="K118" s="84" t="str">
        <f t="shared" si="46"/>
        <v>BH55DT_D3</v>
      </c>
      <c r="L118" s="84" t="s">
        <v>4534</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355</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355</v>
      </c>
      <c r="F119" s="85">
        <v>56</v>
      </c>
      <c r="G119" s="85"/>
      <c r="H119" s="93" t="s">
        <v>4535</v>
      </c>
      <c r="I119" s="84" t="s">
        <v>4536</v>
      </c>
      <c r="J119" s="84" t="s">
        <v>4537</v>
      </c>
      <c r="K119" s="84" t="str">
        <f t="shared" si="46"/>
        <v>BH56DT</v>
      </c>
      <c r="L119" s="84" t="s">
        <v>4526</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355</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355</v>
      </c>
      <c r="F120" s="85">
        <v>57</v>
      </c>
      <c r="G120" s="85"/>
      <c r="H120" s="93" t="s">
        <v>4538</v>
      </c>
      <c r="I120" s="84" t="s">
        <v>4539</v>
      </c>
      <c r="J120" s="84" t="s">
        <v>4424</v>
      </c>
      <c r="K120" s="84" t="str">
        <f t="shared" si="46"/>
        <v>BH57DT</v>
      </c>
      <c r="L120" s="84" t="s">
        <v>4540</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355</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355</v>
      </c>
      <c r="F121" s="85">
        <v>58</v>
      </c>
      <c r="G121" s="85"/>
      <c r="H121" s="93" t="s">
        <v>4541</v>
      </c>
      <c r="I121" s="84" t="s">
        <v>4542</v>
      </c>
      <c r="J121" s="84" t="s">
        <v>4259</v>
      </c>
      <c r="K121" s="84" t="str">
        <f t="shared" si="46"/>
        <v>BH58DT</v>
      </c>
      <c r="L121" s="84" t="s">
        <v>4543</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355</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355</v>
      </c>
      <c r="F122" s="85">
        <v>59</v>
      </c>
      <c r="G122" s="85"/>
      <c r="H122" s="93" t="s">
        <v>4544</v>
      </c>
      <c r="I122" s="84" t="s">
        <v>155</v>
      </c>
      <c r="J122" s="84" t="s">
        <v>4424</v>
      </c>
      <c r="K122" s="84"/>
      <c r="L122" s="84" t="s">
        <v>4545</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355</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355</v>
      </c>
      <c r="F123" s="85"/>
      <c r="G123" s="85"/>
      <c r="H123" s="93" t="s">
        <v>4546</v>
      </c>
      <c r="I123" s="84" t="s">
        <v>4547</v>
      </c>
      <c r="J123" s="84" t="s">
        <v>4548</v>
      </c>
      <c r="K123" s="84" t="str">
        <f t="shared" si="46"/>
        <v>BH59DT_D1</v>
      </c>
      <c r="L123" s="84" t="s">
        <v>4549</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355</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355</v>
      </c>
      <c r="F124" s="85"/>
      <c r="G124" s="85"/>
      <c r="H124" s="93" t="s">
        <v>4550</v>
      </c>
      <c r="I124" s="84" t="s">
        <v>4551</v>
      </c>
      <c r="J124" s="84" t="s">
        <v>4548</v>
      </c>
      <c r="K124" s="84" t="str">
        <f t="shared" si="46"/>
        <v>BH59DT_D2</v>
      </c>
      <c r="L124" s="84" t="s">
        <v>4552</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355</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355</v>
      </c>
      <c r="F125" s="85"/>
      <c r="G125" s="85"/>
      <c r="H125" s="93" t="s">
        <v>4553</v>
      </c>
      <c r="I125" s="84" t="s">
        <v>4554</v>
      </c>
      <c r="J125" s="84" t="s">
        <v>4555</v>
      </c>
      <c r="K125" s="84" t="str">
        <f t="shared" si="46"/>
        <v>BH59DT_D3</v>
      </c>
      <c r="L125" s="84" t="s">
        <v>4556</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355</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355</v>
      </c>
      <c r="F126" s="85">
        <v>60</v>
      </c>
      <c r="G126" s="85"/>
      <c r="H126" s="93" t="s">
        <v>4557</v>
      </c>
      <c r="I126" s="84" t="s">
        <v>4558</v>
      </c>
      <c r="J126" s="84" t="s">
        <v>4559</v>
      </c>
      <c r="K126" s="84" t="str">
        <f t="shared" si="46"/>
        <v>BH60DT</v>
      </c>
      <c r="L126" s="84" t="s">
        <v>4549</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355</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355</v>
      </c>
      <c r="F127" s="85">
        <v>61</v>
      </c>
      <c r="G127" s="85"/>
      <c r="H127" s="93" t="s">
        <v>4560</v>
      </c>
      <c r="I127" s="84" t="s">
        <v>4561</v>
      </c>
      <c r="J127" s="84" t="s">
        <v>155</v>
      </c>
      <c r="K127" s="84" t="str">
        <f t="shared" si="46"/>
        <v>BH61DT</v>
      </c>
      <c r="L127" s="84" t="s">
        <v>4562</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355</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355</v>
      </c>
      <c r="F128" s="85">
        <v>62</v>
      </c>
      <c r="G128" s="85"/>
      <c r="H128" s="93" t="s">
        <v>4563</v>
      </c>
      <c r="I128" s="84" t="s">
        <v>4564</v>
      </c>
      <c r="J128" s="84" t="s">
        <v>155</v>
      </c>
      <c r="K128" s="84"/>
      <c r="L128" s="84" t="s">
        <v>4565</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59"/>
      <c r="AX128" s="256" t="s">
        <v>355</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355</v>
      </c>
      <c r="F129" s="85"/>
      <c r="G129" s="85"/>
      <c r="H129" s="93" t="s">
        <v>4566</v>
      </c>
      <c r="I129" s="84" t="s">
        <v>4567</v>
      </c>
      <c r="J129" s="84" t="s">
        <v>155</v>
      </c>
      <c r="K129" s="84" t="str">
        <f t="shared" si="46"/>
        <v>BH62DT_D1</v>
      </c>
      <c r="L129" s="84" t="s">
        <v>4568</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355</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355</v>
      </c>
      <c r="F130" s="85"/>
      <c r="G130" s="85"/>
      <c r="H130" s="93" t="s">
        <v>4569</v>
      </c>
      <c r="I130" s="84" t="s">
        <v>4570</v>
      </c>
      <c r="J130" s="84" t="s">
        <v>155</v>
      </c>
      <c r="K130" s="84" t="str">
        <f t="shared" si="46"/>
        <v>BH62DT_D2</v>
      </c>
      <c r="L130" s="84" t="s">
        <v>299</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355</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355</v>
      </c>
      <c r="F131" s="85"/>
      <c r="G131" s="85"/>
      <c r="H131" s="93" t="s">
        <v>4571</v>
      </c>
      <c r="I131" s="84" t="s">
        <v>4572</v>
      </c>
      <c r="J131" s="84" t="s">
        <v>299</v>
      </c>
      <c r="K131" s="84" t="str">
        <f t="shared" si="46"/>
        <v>BH62DT_D3</v>
      </c>
      <c r="L131" s="84" t="s">
        <v>4573</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355</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355</v>
      </c>
      <c r="F132" s="85"/>
      <c r="G132" s="85"/>
      <c r="H132" s="93" t="s">
        <v>4574</v>
      </c>
      <c r="I132" s="84" t="s">
        <v>4575</v>
      </c>
      <c r="J132" s="84" t="s">
        <v>4576</v>
      </c>
      <c r="K132" s="84" t="str">
        <f t="shared" si="46"/>
        <v>BH62DT_D4</v>
      </c>
      <c r="L132" s="84" t="s">
        <v>4577</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355</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355</v>
      </c>
      <c r="F133" s="85">
        <v>63</v>
      </c>
      <c r="G133" s="85"/>
      <c r="H133" s="93" t="s">
        <v>4578</v>
      </c>
      <c r="I133" s="84" t="s">
        <v>4579</v>
      </c>
      <c r="J133" s="84" t="s">
        <v>4580</v>
      </c>
      <c r="K133" s="84" t="str">
        <f t="shared" si="46"/>
        <v>BH63DT</v>
      </c>
      <c r="L133" s="84" t="s">
        <v>4568</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355</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355</v>
      </c>
      <c r="F134" s="85">
        <v>64</v>
      </c>
      <c r="G134" s="85"/>
      <c r="H134" s="93" t="s">
        <v>4581</v>
      </c>
      <c r="I134" s="84" t="s">
        <v>4582</v>
      </c>
      <c r="J134" s="84" t="s">
        <v>4583</v>
      </c>
      <c r="K134" s="84" t="str">
        <f t="shared" si="46"/>
        <v>BH64DT</v>
      </c>
      <c r="L134" s="84" t="s">
        <v>4584</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355</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355</v>
      </c>
      <c r="F135" s="85">
        <v>65</v>
      </c>
      <c r="G135" s="85"/>
      <c r="H135" s="93" t="s">
        <v>4585</v>
      </c>
      <c r="I135" s="84" t="s">
        <v>4586</v>
      </c>
      <c r="J135" s="84" t="s">
        <v>4587</v>
      </c>
      <c r="K135" s="84"/>
      <c r="L135" s="84" t="s">
        <v>155</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59"/>
      <c r="AX135" s="256" t="s">
        <v>355</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355</v>
      </c>
      <c r="F136" s="85"/>
      <c r="G136" s="85"/>
      <c r="H136" s="93" t="s">
        <v>4588</v>
      </c>
      <c r="I136" s="84" t="s">
        <v>4589</v>
      </c>
      <c r="J136" s="84" t="s">
        <v>4590</v>
      </c>
      <c r="K136" s="84" t="str">
        <f t="shared" si="46"/>
        <v>BH65DT_D1</v>
      </c>
      <c r="L136" s="84" t="s">
        <v>4591</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355</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355</v>
      </c>
      <c r="F137" s="85"/>
      <c r="G137" s="85"/>
      <c r="H137" s="93" t="s">
        <v>4592</v>
      </c>
      <c r="I137" s="84" t="s">
        <v>4593</v>
      </c>
      <c r="J137" s="84" t="s">
        <v>155</v>
      </c>
      <c r="K137" s="84" t="str">
        <f t="shared" si="46"/>
        <v>BH65DT_D2</v>
      </c>
      <c r="L137" s="84" t="s">
        <v>4594</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355</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355</v>
      </c>
      <c r="F138" s="85"/>
      <c r="G138" s="85"/>
      <c r="H138" s="93" t="s">
        <v>4595</v>
      </c>
      <c r="I138" s="84" t="s">
        <v>4596</v>
      </c>
      <c r="J138" s="84" t="s">
        <v>4597</v>
      </c>
      <c r="K138" s="84" t="str">
        <f t="shared" si="46"/>
        <v>BH65DT_D3</v>
      </c>
      <c r="L138" s="84" t="s">
        <v>4598</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355</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355</v>
      </c>
      <c r="F139" s="85">
        <v>66</v>
      </c>
      <c r="G139" s="85"/>
      <c r="H139" s="93" t="s">
        <v>4599</v>
      </c>
      <c r="I139" s="84" t="s">
        <v>4555</v>
      </c>
      <c r="J139" s="84" t="s">
        <v>4600</v>
      </c>
      <c r="K139" s="84" t="str">
        <f t="shared" si="46"/>
        <v>BH66DT</v>
      </c>
      <c r="L139" s="84" t="s">
        <v>4591</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355</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355</v>
      </c>
      <c r="F140" s="85">
        <v>67</v>
      </c>
      <c r="G140" s="85"/>
      <c r="H140" s="93" t="s">
        <v>4601</v>
      </c>
      <c r="I140" s="84" t="s">
        <v>4602</v>
      </c>
      <c r="J140" s="84" t="s">
        <v>155</v>
      </c>
      <c r="K140" s="84" t="str">
        <f t="shared" ref="K140:K203" si="81">H140</f>
        <v>BH67DT</v>
      </c>
      <c r="L140" s="84" t="s">
        <v>4603</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355</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355</v>
      </c>
      <c r="F141" s="85">
        <v>68</v>
      </c>
      <c r="G141" s="85"/>
      <c r="H141" s="93" t="s">
        <v>4604</v>
      </c>
      <c r="I141" s="84" t="s">
        <v>219</v>
      </c>
      <c r="J141" s="84" t="s">
        <v>155</v>
      </c>
      <c r="K141" s="84"/>
      <c r="L141" s="84" t="s">
        <v>4603</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59"/>
      <c r="AX141" s="256" t="s">
        <v>355</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355</v>
      </c>
      <c r="F142" s="85"/>
      <c r="G142" s="85"/>
      <c r="H142" s="93" t="s">
        <v>4605</v>
      </c>
      <c r="I142" s="84" t="s">
        <v>4606</v>
      </c>
      <c r="J142" s="84" t="s">
        <v>4259</v>
      </c>
      <c r="K142" s="84" t="str">
        <f t="shared" si="81"/>
        <v>BH68DT_D1</v>
      </c>
      <c r="L142" s="84" t="s">
        <v>4399</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355</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355</v>
      </c>
      <c r="F143" s="85"/>
      <c r="G143" s="85"/>
      <c r="H143" s="93" t="s">
        <v>4607</v>
      </c>
      <c r="I143" s="84" t="s">
        <v>4608</v>
      </c>
      <c r="J143" s="84" t="s">
        <v>4259</v>
      </c>
      <c r="K143" s="84" t="str">
        <f t="shared" si="81"/>
        <v>BH68DT_D2</v>
      </c>
      <c r="L143" s="84" t="s">
        <v>4609</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355</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355</v>
      </c>
      <c r="F144" s="85"/>
      <c r="G144" s="85"/>
      <c r="H144" s="93" t="s">
        <v>4610</v>
      </c>
      <c r="I144" s="84" t="s">
        <v>4611</v>
      </c>
      <c r="J144" s="84" t="s">
        <v>4609</v>
      </c>
      <c r="K144" s="84" t="str">
        <f t="shared" si="81"/>
        <v>BH68DT_D3</v>
      </c>
      <c r="L144" s="84" t="s">
        <v>290</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355</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355</v>
      </c>
      <c r="F145" s="85"/>
      <c r="G145" s="85"/>
      <c r="H145" s="93" t="s">
        <v>4612</v>
      </c>
      <c r="I145" s="84" t="s">
        <v>4613</v>
      </c>
      <c r="J145" s="84" t="s">
        <v>290</v>
      </c>
      <c r="K145" s="84" t="str">
        <f t="shared" si="81"/>
        <v>BH68DT_D4</v>
      </c>
      <c r="L145" s="84" t="s">
        <v>323</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355</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355</v>
      </c>
      <c r="F146" s="85"/>
      <c r="G146" s="85"/>
      <c r="H146" s="93" t="s">
        <v>4614</v>
      </c>
      <c r="I146" s="84" t="s">
        <v>4615</v>
      </c>
      <c r="J146" s="84" t="s">
        <v>323</v>
      </c>
      <c r="K146" s="84" t="str">
        <f t="shared" si="81"/>
        <v>BH68DT_D5</v>
      </c>
      <c r="L146" s="84" t="s">
        <v>4616</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355</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355</v>
      </c>
      <c r="F147" s="85">
        <v>69</v>
      </c>
      <c r="G147" s="85"/>
      <c r="H147" s="93" t="s">
        <v>4617</v>
      </c>
      <c r="I147" s="84" t="s">
        <v>323</v>
      </c>
      <c r="J147" s="84" t="s">
        <v>4618</v>
      </c>
      <c r="K147" s="84" t="str">
        <f t="shared" si="81"/>
        <v>BH69DT</v>
      </c>
      <c r="L147" s="84" t="s">
        <v>4399</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355</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355</v>
      </c>
      <c r="F148" s="85">
        <v>70</v>
      </c>
      <c r="G148" s="85"/>
      <c r="H148" s="93" t="s">
        <v>4619</v>
      </c>
      <c r="I148" s="84" t="s">
        <v>4620</v>
      </c>
      <c r="J148" s="84" t="s">
        <v>219</v>
      </c>
      <c r="K148" s="84" t="str">
        <f t="shared" si="81"/>
        <v>BH70DT</v>
      </c>
      <c r="L148" s="84" t="s">
        <v>4621</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355</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355</v>
      </c>
      <c r="F149" s="85">
        <v>71</v>
      </c>
      <c r="G149" s="85"/>
      <c r="H149" s="93" t="s">
        <v>4622</v>
      </c>
      <c r="I149" s="84" t="s">
        <v>4623</v>
      </c>
      <c r="J149" s="84" t="s">
        <v>272</v>
      </c>
      <c r="K149" s="84" t="str">
        <f t="shared" si="81"/>
        <v>BH71DT</v>
      </c>
      <c r="L149" s="84" t="s">
        <v>4624</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355</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355</v>
      </c>
      <c r="F150" s="85">
        <v>72</v>
      </c>
      <c r="G150" s="85"/>
      <c r="H150" s="93" t="s">
        <v>4625</v>
      </c>
      <c r="I150" s="84" t="s">
        <v>272</v>
      </c>
      <c r="J150" s="84" t="s">
        <v>219</v>
      </c>
      <c r="K150" s="84" t="str">
        <f t="shared" si="81"/>
        <v>BH72DT</v>
      </c>
      <c r="L150" s="84" t="s">
        <v>323</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355</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355</v>
      </c>
      <c r="F151" s="85">
        <v>73</v>
      </c>
      <c r="G151" s="85"/>
      <c r="H151" s="93" t="s">
        <v>4626</v>
      </c>
      <c r="I151" s="84" t="s">
        <v>4627</v>
      </c>
      <c r="J151" s="84" t="s">
        <v>4623</v>
      </c>
      <c r="K151" s="84" t="str">
        <f t="shared" si="81"/>
        <v>BH73DT</v>
      </c>
      <c r="L151" s="84" t="s">
        <v>4628</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355</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355</v>
      </c>
      <c r="F152" s="85">
        <v>74</v>
      </c>
      <c r="G152" s="85"/>
      <c r="H152" s="93" t="s">
        <v>4629</v>
      </c>
      <c r="I152" s="84" t="s">
        <v>4630</v>
      </c>
      <c r="J152" s="84" t="s">
        <v>219</v>
      </c>
      <c r="K152" s="84" t="str">
        <f t="shared" si="81"/>
        <v>BH74DT</v>
      </c>
      <c r="L152" s="84" t="s">
        <v>4631</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355</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355</v>
      </c>
      <c r="F153" s="85">
        <v>75</v>
      </c>
      <c r="G153" s="85"/>
      <c r="H153" s="93" t="s">
        <v>4632</v>
      </c>
      <c r="I153" s="84" t="s">
        <v>290</v>
      </c>
      <c r="J153" s="84" t="s">
        <v>219</v>
      </c>
      <c r="K153" s="84" t="str">
        <f t="shared" si="81"/>
        <v>BH75DT</v>
      </c>
      <c r="L153" s="84" t="s">
        <v>4633</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355</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355</v>
      </c>
      <c r="F154" s="85">
        <v>76</v>
      </c>
      <c r="G154" s="85"/>
      <c r="H154" s="93" t="s">
        <v>4634</v>
      </c>
      <c r="I154" s="84" t="s">
        <v>4635</v>
      </c>
      <c r="J154" s="84" t="s">
        <v>219</v>
      </c>
      <c r="K154" s="84" t="str">
        <f t="shared" si="81"/>
        <v>BH76DT</v>
      </c>
      <c r="L154" s="84" t="s">
        <v>4636</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355</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355</v>
      </c>
      <c r="F155" s="85">
        <v>77</v>
      </c>
      <c r="G155" s="85"/>
      <c r="H155" s="93" t="s">
        <v>4637</v>
      </c>
      <c r="I155" s="84" t="s">
        <v>4638</v>
      </c>
      <c r="J155" s="84" t="s">
        <v>4355</v>
      </c>
      <c r="K155" s="84" t="str">
        <f t="shared" si="81"/>
        <v>BH77DT</v>
      </c>
      <c r="L155" s="84" t="s">
        <v>4639</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355</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355</v>
      </c>
      <c r="F156" s="85">
        <v>78</v>
      </c>
      <c r="G156" s="85"/>
      <c r="H156" s="93" t="s">
        <v>4640</v>
      </c>
      <c r="I156" s="84" t="s">
        <v>4641</v>
      </c>
      <c r="J156" s="84" t="s">
        <v>4355</v>
      </c>
      <c r="K156" s="84"/>
      <c r="L156" s="84" t="s">
        <v>4642</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59"/>
      <c r="AX156" s="256" t="s">
        <v>355</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355</v>
      </c>
      <c r="F157" s="85"/>
      <c r="G157" s="85"/>
      <c r="H157" s="93" t="s">
        <v>4643</v>
      </c>
      <c r="I157" s="84" t="s">
        <v>4644</v>
      </c>
      <c r="J157" s="84" t="s">
        <v>4645</v>
      </c>
      <c r="K157" s="84" t="str">
        <f t="shared" si="81"/>
        <v>BH78DT_D1</v>
      </c>
      <c r="L157" s="84" t="s">
        <v>4646</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355</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355</v>
      </c>
      <c r="F158" s="85"/>
      <c r="G158" s="85"/>
      <c r="H158" s="93" t="s">
        <v>4647</v>
      </c>
      <c r="I158" s="84" t="s">
        <v>4648</v>
      </c>
      <c r="J158" s="84" t="s">
        <v>4645</v>
      </c>
      <c r="K158" s="84" t="str">
        <f t="shared" si="81"/>
        <v>BH78DT_D2</v>
      </c>
      <c r="L158" s="84" t="s">
        <v>4649</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355</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355</v>
      </c>
      <c r="F159" s="85"/>
      <c r="G159" s="85"/>
      <c r="H159" s="93" t="s">
        <v>4650</v>
      </c>
      <c r="I159" s="84" t="s">
        <v>4651</v>
      </c>
      <c r="J159" s="84" t="s">
        <v>4652</v>
      </c>
      <c r="K159" s="84" t="str">
        <f t="shared" si="81"/>
        <v>BH78DT_D3</v>
      </c>
      <c r="L159" s="84" t="s">
        <v>4653</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355</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355</v>
      </c>
      <c r="F160" s="85"/>
      <c r="G160" s="85"/>
      <c r="H160" s="93" t="s">
        <v>4654</v>
      </c>
      <c r="I160" s="84" t="s">
        <v>4655</v>
      </c>
      <c r="J160" s="84" t="s">
        <v>4656</v>
      </c>
      <c r="K160" s="84" t="str">
        <f t="shared" si="81"/>
        <v>BH78DT_D4</v>
      </c>
      <c r="L160" s="84" t="s">
        <v>4657</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355</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355</v>
      </c>
      <c r="F161" s="85"/>
      <c r="G161" s="85"/>
      <c r="H161" s="93" t="s">
        <v>4658</v>
      </c>
      <c r="I161" s="84" t="s">
        <v>4659</v>
      </c>
      <c r="J161" s="84" t="s">
        <v>4660</v>
      </c>
      <c r="K161" s="84" t="str">
        <f t="shared" si="81"/>
        <v>BH78DT_D5</v>
      </c>
      <c r="L161" s="84" t="s">
        <v>4661</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355</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355</v>
      </c>
      <c r="F162" s="85"/>
      <c r="G162" s="85"/>
      <c r="H162" s="93" t="s">
        <v>4662</v>
      </c>
      <c r="I162" s="84" t="s">
        <v>4663</v>
      </c>
      <c r="J162" s="84" t="s">
        <v>4661</v>
      </c>
      <c r="K162" s="84" t="str">
        <f t="shared" si="81"/>
        <v>BH78DT_D6</v>
      </c>
      <c r="L162" s="84" t="s">
        <v>4664</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355</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355</v>
      </c>
      <c r="F163" s="85">
        <v>79</v>
      </c>
      <c r="G163" s="85"/>
      <c r="H163" s="93" t="s">
        <v>4665</v>
      </c>
      <c r="I163" s="84" t="s">
        <v>4660</v>
      </c>
      <c r="J163" s="84" t="s">
        <v>4666</v>
      </c>
      <c r="K163" s="84" t="str">
        <f t="shared" si="81"/>
        <v>BH79DT</v>
      </c>
      <c r="L163" s="84" t="s">
        <v>4646</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355</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355</v>
      </c>
      <c r="F164" s="85">
        <v>80</v>
      </c>
      <c r="G164" s="85"/>
      <c r="H164" s="93" t="s">
        <v>4667</v>
      </c>
      <c r="I164" s="84" t="s">
        <v>4668</v>
      </c>
      <c r="J164" s="84" t="s">
        <v>4259</v>
      </c>
      <c r="K164" s="84" t="str">
        <f t="shared" si="81"/>
        <v>BH80DT</v>
      </c>
      <c r="L164" s="84" t="s">
        <v>4669</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355</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355</v>
      </c>
      <c r="F165" s="85">
        <v>81</v>
      </c>
      <c r="G165" s="85"/>
      <c r="H165" s="93" t="s">
        <v>4670</v>
      </c>
      <c r="I165" s="84" t="s">
        <v>4671</v>
      </c>
      <c r="J165" s="84" t="s">
        <v>4672</v>
      </c>
      <c r="K165" s="84"/>
      <c r="L165" s="84" t="s">
        <v>4673</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59"/>
      <c r="AX165" s="256" t="s">
        <v>355</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355</v>
      </c>
      <c r="F166" s="85"/>
      <c r="G166" s="85"/>
      <c r="H166" s="93" t="s">
        <v>4674</v>
      </c>
      <c r="I166" s="84" t="s">
        <v>4675</v>
      </c>
      <c r="J166" s="84" t="s">
        <v>4676</v>
      </c>
      <c r="K166" s="84" t="str">
        <f t="shared" si="81"/>
        <v>BH81DT_D1</v>
      </c>
      <c r="L166" s="84" t="s">
        <v>4624</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355</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355</v>
      </c>
      <c r="F167" s="85"/>
      <c r="G167" s="85"/>
      <c r="H167" s="93" t="s">
        <v>4677</v>
      </c>
      <c r="I167" s="84" t="s">
        <v>4678</v>
      </c>
      <c r="J167" s="84" t="s">
        <v>4676</v>
      </c>
      <c r="K167" s="84" t="str">
        <f t="shared" si="81"/>
        <v>BH81DT_D2</v>
      </c>
      <c r="L167" s="84" t="s">
        <v>4679</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355</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355</v>
      </c>
      <c r="F168" s="85">
        <v>82</v>
      </c>
      <c r="G168" s="85"/>
      <c r="H168" s="93" t="s">
        <v>4680</v>
      </c>
      <c r="I168" s="84" t="s">
        <v>4681</v>
      </c>
      <c r="J168" s="84" t="s">
        <v>4682</v>
      </c>
      <c r="K168" s="84" t="str">
        <f t="shared" si="81"/>
        <v>BH82DT</v>
      </c>
      <c r="L168" s="84" t="s">
        <v>4259</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355</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355</v>
      </c>
      <c r="F169" s="85">
        <v>83</v>
      </c>
      <c r="G169" s="85"/>
      <c r="H169" s="93" t="s">
        <v>4683</v>
      </c>
      <c r="I169" s="84" t="s">
        <v>4684</v>
      </c>
      <c r="J169" s="84" t="s">
        <v>4259</v>
      </c>
      <c r="K169" s="84"/>
      <c r="L169" s="84" t="s">
        <v>4685</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59"/>
      <c r="AX169" s="256" t="s">
        <v>355</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355</v>
      </c>
      <c r="F170" s="85"/>
      <c r="G170" s="85"/>
      <c r="H170" s="93" t="s">
        <v>4686</v>
      </c>
      <c r="I170" s="84" t="s">
        <v>4687</v>
      </c>
      <c r="J170" s="84" t="s">
        <v>4259</v>
      </c>
      <c r="K170" s="84" t="str">
        <f t="shared" si="81"/>
        <v>BH83DT_D1</v>
      </c>
      <c r="L170" s="84" t="s">
        <v>4688</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355</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355</v>
      </c>
      <c r="F171" s="85"/>
      <c r="G171" s="85"/>
      <c r="H171" s="93" t="s">
        <v>4689</v>
      </c>
      <c r="I171" s="84" t="s">
        <v>4690</v>
      </c>
      <c r="J171" s="84" t="s">
        <v>4259</v>
      </c>
      <c r="K171" s="84" t="str">
        <f t="shared" si="81"/>
        <v>BH83DT_D2</v>
      </c>
      <c r="L171" s="84" t="s">
        <v>4691</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355</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355</v>
      </c>
      <c r="F172" s="85">
        <v>84</v>
      </c>
      <c r="G172" s="85"/>
      <c r="H172" s="93" t="s">
        <v>4692</v>
      </c>
      <c r="I172" s="84" t="s">
        <v>4693</v>
      </c>
      <c r="J172" s="84" t="s">
        <v>4259</v>
      </c>
      <c r="K172" s="84" t="str">
        <f t="shared" si="81"/>
        <v>BH84DT</v>
      </c>
      <c r="L172" s="84" t="s">
        <v>4688</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355</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355</v>
      </c>
      <c r="F173" s="85">
        <v>85</v>
      </c>
      <c r="G173" s="85"/>
      <c r="H173" s="93" t="s">
        <v>4694</v>
      </c>
      <c r="I173" s="84" t="s">
        <v>4695</v>
      </c>
      <c r="J173" s="84" t="s">
        <v>4672</v>
      </c>
      <c r="K173" s="84" t="str">
        <f t="shared" si="81"/>
        <v>BH85DT</v>
      </c>
      <c r="L173" s="84" t="s">
        <v>4696</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355</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355</v>
      </c>
      <c r="F174" s="85">
        <v>86</v>
      </c>
      <c r="G174" s="85"/>
      <c r="H174" s="93" t="s">
        <v>4697</v>
      </c>
      <c r="I174" s="84" t="s">
        <v>4698</v>
      </c>
      <c r="J174" s="84" t="s">
        <v>4672</v>
      </c>
      <c r="K174" s="84"/>
      <c r="L174" s="84" t="s">
        <v>4699</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355</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355</v>
      </c>
      <c r="F175" s="85"/>
      <c r="G175" s="85"/>
      <c r="H175" s="93" t="s">
        <v>4700</v>
      </c>
      <c r="I175" s="84" t="s">
        <v>4701</v>
      </c>
      <c r="J175" s="84" t="s">
        <v>4671</v>
      </c>
      <c r="K175" s="84" t="str">
        <f t="shared" si="81"/>
        <v>BH86DT_D1</v>
      </c>
      <c r="L175" s="84" t="s">
        <v>4702</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355</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355</v>
      </c>
      <c r="F176" s="85"/>
      <c r="G176" s="85"/>
      <c r="H176" s="93" t="s">
        <v>4703</v>
      </c>
      <c r="I176" s="84" t="s">
        <v>4704</v>
      </c>
      <c r="J176" s="84" t="s">
        <v>4671</v>
      </c>
      <c r="K176" s="84" t="str">
        <f t="shared" si="81"/>
        <v>BH86DT_D2</v>
      </c>
      <c r="L176" s="84" t="s">
        <v>4705</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355</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355</v>
      </c>
      <c r="F177" s="85">
        <v>87</v>
      </c>
      <c r="G177" s="85"/>
      <c r="H177" s="93" t="s">
        <v>4706</v>
      </c>
      <c r="I177" s="84" t="s">
        <v>4707</v>
      </c>
      <c r="J177" s="84" t="s">
        <v>4708</v>
      </c>
      <c r="K177" s="84"/>
      <c r="L177" s="84" t="s">
        <v>4702</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59"/>
      <c r="AX177" s="256" t="s">
        <v>355</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355</v>
      </c>
      <c r="F178" s="85"/>
      <c r="G178" s="85"/>
      <c r="H178" s="93" t="s">
        <v>4709</v>
      </c>
      <c r="I178" s="84" t="s">
        <v>4710</v>
      </c>
      <c r="J178" s="84" t="s">
        <v>4711</v>
      </c>
      <c r="K178" s="84" t="str">
        <f t="shared" si="81"/>
        <v>BH87DT_D1</v>
      </c>
      <c r="L178" s="84" t="s">
        <v>4712</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355</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355</v>
      </c>
      <c r="F179" s="85"/>
      <c r="G179" s="85"/>
      <c r="H179" s="93" t="s">
        <v>4713</v>
      </c>
      <c r="I179" s="84" t="s">
        <v>4714</v>
      </c>
      <c r="J179" s="84" t="s">
        <v>4671</v>
      </c>
      <c r="K179" s="84" t="str">
        <f t="shared" si="81"/>
        <v>BH87DT_D2</v>
      </c>
      <c r="L179" s="84" t="s">
        <v>4715</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355</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355</v>
      </c>
      <c r="F180" s="85">
        <v>88</v>
      </c>
      <c r="G180" s="85"/>
      <c r="H180" s="93" t="s">
        <v>4716</v>
      </c>
      <c r="I180" s="84" t="s">
        <v>4702</v>
      </c>
      <c r="J180" s="84" t="s">
        <v>4717</v>
      </c>
      <c r="K180" s="84"/>
      <c r="L180" s="84" t="s">
        <v>4712</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355</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355</v>
      </c>
      <c r="F181" s="85"/>
      <c r="G181" s="85"/>
      <c r="H181" s="93" t="s">
        <v>4718</v>
      </c>
      <c r="I181" s="84" t="s">
        <v>4719</v>
      </c>
      <c r="J181" s="84" t="s">
        <v>4720</v>
      </c>
      <c r="K181" s="84" t="str">
        <f t="shared" si="81"/>
        <v>BH88DT_D1</v>
      </c>
      <c r="L181" s="84" t="s">
        <v>4721</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355</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355</v>
      </c>
      <c r="F182" s="85"/>
      <c r="G182" s="85"/>
      <c r="H182" s="93" t="s">
        <v>4722</v>
      </c>
      <c r="I182" s="84" t="s">
        <v>4723</v>
      </c>
      <c r="J182" s="84" t="s">
        <v>4724</v>
      </c>
      <c r="K182" s="84" t="str">
        <f t="shared" si="81"/>
        <v>BH88DT_D2</v>
      </c>
      <c r="L182" s="84" t="s">
        <v>4725</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355</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355</v>
      </c>
      <c r="F183" s="85">
        <v>89</v>
      </c>
      <c r="G183" s="85"/>
      <c r="H183" s="93" t="s">
        <v>4726</v>
      </c>
      <c r="I183" s="84" t="s">
        <v>4727</v>
      </c>
      <c r="J183" s="84" t="s">
        <v>4728</v>
      </c>
      <c r="K183" s="84" t="str">
        <f t="shared" si="81"/>
        <v>BH89DT</v>
      </c>
      <c r="L183" s="84" t="s">
        <v>4721</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355</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355</v>
      </c>
      <c r="F184" s="85">
        <v>90</v>
      </c>
      <c r="G184" s="85"/>
      <c r="H184" s="93" t="s">
        <v>4729</v>
      </c>
      <c r="I184" s="84" t="s">
        <v>4730</v>
      </c>
      <c r="J184" s="84" t="s">
        <v>4702</v>
      </c>
      <c r="K184" s="84" t="str">
        <f t="shared" si="81"/>
        <v>BH90DT</v>
      </c>
      <c r="L184" s="84" t="s">
        <v>4731</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355</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355</v>
      </c>
      <c r="F185" s="85">
        <v>91</v>
      </c>
      <c r="G185" s="85"/>
      <c r="H185" s="93" t="s">
        <v>4732</v>
      </c>
      <c r="I185" s="84" t="s">
        <v>4733</v>
      </c>
      <c r="J185" s="84" t="s">
        <v>4366</v>
      </c>
      <c r="K185" s="84" t="str">
        <f t="shared" si="81"/>
        <v>BH91DT</v>
      </c>
      <c r="L185" s="84" t="s">
        <v>3957</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355</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355</v>
      </c>
      <c r="F186" s="85">
        <v>92</v>
      </c>
      <c r="G186" s="85"/>
      <c r="H186" s="93" t="s">
        <v>4734</v>
      </c>
      <c r="I186" s="84" t="s">
        <v>4735</v>
      </c>
      <c r="J186" s="84" t="s">
        <v>4366</v>
      </c>
      <c r="K186" s="84" t="str">
        <f t="shared" si="81"/>
        <v>BH92DT</v>
      </c>
      <c r="L186" s="84" t="s">
        <v>3957</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355</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355</v>
      </c>
      <c r="F187" s="85">
        <v>93</v>
      </c>
      <c r="G187" s="85"/>
      <c r="H187" s="93" t="s">
        <v>4736</v>
      </c>
      <c r="I187" s="84" t="s">
        <v>4737</v>
      </c>
      <c r="J187" s="84" t="s">
        <v>4733</v>
      </c>
      <c r="K187" s="84" t="str">
        <f t="shared" si="81"/>
        <v>BH93DT</v>
      </c>
      <c r="L187" s="84" t="s">
        <v>3957</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355</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355</v>
      </c>
      <c r="F188" s="85">
        <v>94</v>
      </c>
      <c r="G188" s="85"/>
      <c r="H188" s="93" t="s">
        <v>4738</v>
      </c>
      <c r="I188" s="84" t="s">
        <v>4739</v>
      </c>
      <c r="J188" s="84" t="s">
        <v>4740</v>
      </c>
      <c r="K188" s="84" t="str">
        <f t="shared" si="81"/>
        <v>BH94DT</v>
      </c>
      <c r="L188" s="84" t="s">
        <v>4741</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355</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355</v>
      </c>
      <c r="F189" s="85">
        <v>95</v>
      </c>
      <c r="G189" s="85"/>
      <c r="H189" s="93" t="s">
        <v>4742</v>
      </c>
      <c r="I189" s="84" t="s">
        <v>4743</v>
      </c>
      <c r="J189" s="84" t="s">
        <v>4744</v>
      </c>
      <c r="K189" s="84" t="str">
        <f t="shared" si="81"/>
        <v>BH95DT</v>
      </c>
      <c r="L189" s="84" t="s">
        <v>4737</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355</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355</v>
      </c>
      <c r="F190" s="85">
        <v>96</v>
      </c>
      <c r="G190" s="85"/>
      <c r="H190" s="93" t="s">
        <v>4745</v>
      </c>
      <c r="I190" s="84" t="s">
        <v>4746</v>
      </c>
      <c r="J190" s="84" t="s">
        <v>4744</v>
      </c>
      <c r="K190" s="84" t="str">
        <f t="shared" si="81"/>
        <v>BH96DT</v>
      </c>
      <c r="L190" s="84" t="s">
        <v>4747</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355</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355</v>
      </c>
      <c r="F191" s="85">
        <v>97</v>
      </c>
      <c r="G191" s="85"/>
      <c r="H191" s="93" t="s">
        <v>4748</v>
      </c>
      <c r="I191" s="84" t="s">
        <v>4749</v>
      </c>
      <c r="J191" s="84" t="s">
        <v>4259</v>
      </c>
      <c r="K191" s="84" t="str">
        <f t="shared" si="81"/>
        <v>BH97DT</v>
      </c>
      <c r="L191" s="84" t="s">
        <v>4733</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355</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355</v>
      </c>
      <c r="F192" s="85">
        <v>98</v>
      </c>
      <c r="G192" s="85"/>
      <c r="H192" s="93" t="s">
        <v>4750</v>
      </c>
      <c r="I192" s="84" t="s">
        <v>4751</v>
      </c>
      <c r="J192" s="84" t="s">
        <v>4259</v>
      </c>
      <c r="K192" s="84" t="str">
        <f t="shared" si="81"/>
        <v>BH98DT</v>
      </c>
      <c r="L192" s="84" t="s">
        <v>4752</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355</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355</v>
      </c>
      <c r="F193" s="85">
        <v>99</v>
      </c>
      <c r="G193" s="85"/>
      <c r="H193" s="93" t="s">
        <v>4753</v>
      </c>
      <c r="I193" s="84" t="s">
        <v>4754</v>
      </c>
      <c r="J193" s="84" t="s">
        <v>4755</v>
      </c>
      <c r="K193" s="84" t="str">
        <f t="shared" si="81"/>
        <v>BH99DT</v>
      </c>
      <c r="L193" s="84" t="s">
        <v>4756</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355</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355</v>
      </c>
      <c r="F194" s="85">
        <v>100</v>
      </c>
      <c r="G194" s="85"/>
      <c r="H194" s="93" t="s">
        <v>4757</v>
      </c>
      <c r="I194" s="84" t="s">
        <v>4758</v>
      </c>
      <c r="J194" s="84" t="s">
        <v>4366</v>
      </c>
      <c r="K194" s="84" t="str">
        <f t="shared" si="81"/>
        <v>BH100DT</v>
      </c>
      <c r="L194" s="84" t="s">
        <v>4759</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355</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355</v>
      </c>
      <c r="F195" s="85">
        <v>101</v>
      </c>
      <c r="G195" s="85"/>
      <c r="H195" s="93" t="s">
        <v>4760</v>
      </c>
      <c r="I195" s="84" t="s">
        <v>4761</v>
      </c>
      <c r="J195" s="84" t="s">
        <v>4755</v>
      </c>
      <c r="K195" s="84" t="str">
        <f t="shared" si="81"/>
        <v>BH101DT</v>
      </c>
      <c r="L195" s="84" t="s">
        <v>4762</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355</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355</v>
      </c>
      <c r="F196" s="85">
        <v>102</v>
      </c>
      <c r="G196" s="85"/>
      <c r="H196" s="93" t="s">
        <v>4763</v>
      </c>
      <c r="I196" s="84" t="s">
        <v>3892</v>
      </c>
      <c r="J196" s="84" t="s">
        <v>3957</v>
      </c>
      <c r="K196" s="84"/>
      <c r="L196" s="84" t="s">
        <v>3892</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59"/>
      <c r="AX196" s="256" t="s">
        <v>355</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355</v>
      </c>
      <c r="F197" s="85"/>
      <c r="G197" s="85"/>
      <c r="H197" s="93" t="s">
        <v>4764</v>
      </c>
      <c r="I197" s="84" t="s">
        <v>4765</v>
      </c>
      <c r="J197" s="84" t="s">
        <v>4366</v>
      </c>
      <c r="K197" s="84" t="str">
        <f t="shared" si="81"/>
        <v>BH102DT_D1</v>
      </c>
      <c r="L197" s="84" t="s">
        <v>4766</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355</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355</v>
      </c>
      <c r="F198" s="85"/>
      <c r="G198" s="85"/>
      <c r="H198" s="93" t="s">
        <v>4767</v>
      </c>
      <c r="I198" s="84" t="s">
        <v>4768</v>
      </c>
      <c r="J198" s="84" t="s">
        <v>4366</v>
      </c>
      <c r="K198" s="84" t="str">
        <f t="shared" si="81"/>
        <v>BH102DT_D2</v>
      </c>
      <c r="L198" s="84" t="s">
        <v>4769</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355</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355</v>
      </c>
      <c r="F199" s="85">
        <v>103</v>
      </c>
      <c r="G199" s="85"/>
      <c r="H199" s="93" t="s">
        <v>4770</v>
      </c>
      <c r="I199" s="84" t="s">
        <v>4771</v>
      </c>
      <c r="J199" s="84" t="s">
        <v>4772</v>
      </c>
      <c r="K199" s="84" t="str">
        <f t="shared" si="81"/>
        <v>BH103DT</v>
      </c>
      <c r="L199" s="84" t="s">
        <v>4766</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355</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355</v>
      </c>
      <c r="F200" s="85">
        <v>104</v>
      </c>
      <c r="G200" s="85"/>
      <c r="H200" s="93" t="s">
        <v>4773</v>
      </c>
      <c r="I200" s="84" t="s">
        <v>4774</v>
      </c>
      <c r="J200" s="84" t="s">
        <v>3957</v>
      </c>
      <c r="K200" s="84" t="str">
        <f t="shared" si="81"/>
        <v>BH104DT</v>
      </c>
      <c r="L200" s="84" t="s">
        <v>4774</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355</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355</v>
      </c>
      <c r="F201" s="85">
        <v>105</v>
      </c>
      <c r="G201" s="85"/>
      <c r="H201" s="93" t="s">
        <v>4775</v>
      </c>
      <c r="I201" s="84" t="s">
        <v>4366</v>
      </c>
      <c r="J201" s="84" t="s">
        <v>3957</v>
      </c>
      <c r="K201" s="84" t="str">
        <f t="shared" si="81"/>
        <v>BH105DT</v>
      </c>
      <c r="L201" s="84" t="s">
        <v>3892</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355</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355</v>
      </c>
      <c r="F202" s="85">
        <v>106</v>
      </c>
      <c r="G202" s="85"/>
      <c r="H202" s="93" t="s">
        <v>4776</v>
      </c>
      <c r="I202" s="84" t="s">
        <v>4777</v>
      </c>
      <c r="J202" s="84" t="s">
        <v>4424</v>
      </c>
      <c r="K202" s="84"/>
      <c r="L202" s="84" t="s">
        <v>4778</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355</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355</v>
      </c>
      <c r="F203" s="85"/>
      <c r="G203" s="85"/>
      <c r="H203" s="93" t="s">
        <v>4779</v>
      </c>
      <c r="I203" s="84" t="s">
        <v>4780</v>
      </c>
      <c r="J203" s="84" t="s">
        <v>4366</v>
      </c>
      <c r="K203" s="84" t="str">
        <f t="shared" si="81"/>
        <v>BH106DT_D1</v>
      </c>
      <c r="L203" s="84" t="s">
        <v>4781</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355</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355</v>
      </c>
      <c r="F204" s="85"/>
      <c r="G204" s="85"/>
      <c r="H204" s="93" t="s">
        <v>4782</v>
      </c>
      <c r="I204" s="84" t="s">
        <v>4783</v>
      </c>
      <c r="J204" s="84" t="s">
        <v>4366</v>
      </c>
      <c r="K204" s="84" t="str">
        <f t="shared" ref="K204:K267" si="124">H204</f>
        <v>BH106DT_D2</v>
      </c>
      <c r="L204" s="84" t="s">
        <v>471</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355</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355</v>
      </c>
      <c r="F205" s="85"/>
      <c r="G205" s="85"/>
      <c r="H205" s="93" t="s">
        <v>4784</v>
      </c>
      <c r="I205" s="84" t="s">
        <v>4785</v>
      </c>
      <c r="J205" s="84" t="s">
        <v>471</v>
      </c>
      <c r="K205" s="84" t="str">
        <f t="shared" si="124"/>
        <v>BH106DT_D3</v>
      </c>
      <c r="L205" s="84" t="s">
        <v>4786</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355</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355</v>
      </c>
      <c r="F206" s="85">
        <v>107</v>
      </c>
      <c r="G206" s="85"/>
      <c r="H206" s="93" t="s">
        <v>4787</v>
      </c>
      <c r="I206" s="84" t="s">
        <v>471</v>
      </c>
      <c r="J206" s="84" t="s">
        <v>4788</v>
      </c>
      <c r="K206" s="84" t="str">
        <f t="shared" si="124"/>
        <v>BH107DT</v>
      </c>
      <c r="L206" s="84" t="s">
        <v>4781</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355</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355</v>
      </c>
      <c r="F207" s="85">
        <v>108</v>
      </c>
      <c r="G207" s="85"/>
      <c r="H207" s="93" t="s">
        <v>4789</v>
      </c>
      <c r="I207" s="84" t="s">
        <v>4790</v>
      </c>
      <c r="J207" s="84" t="s">
        <v>4583</v>
      </c>
      <c r="K207" s="84" t="str">
        <f t="shared" si="124"/>
        <v>BH108DT</v>
      </c>
      <c r="L207" s="84" t="s">
        <v>4777</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355</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355</v>
      </c>
      <c r="F208" s="85">
        <v>109</v>
      </c>
      <c r="G208" s="85"/>
      <c r="H208" s="93" t="s">
        <v>4791</v>
      </c>
      <c r="I208" s="84" t="s">
        <v>4792</v>
      </c>
      <c r="J208" s="84" t="s">
        <v>4777</v>
      </c>
      <c r="K208" s="84" t="str">
        <f t="shared" si="124"/>
        <v>BH109DT</v>
      </c>
      <c r="L208" s="84" t="s">
        <v>4793</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355</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355</v>
      </c>
      <c r="F209" s="85">
        <v>110</v>
      </c>
      <c r="G209" s="85"/>
      <c r="H209" s="93" t="s">
        <v>4794</v>
      </c>
      <c r="I209" s="84" t="s">
        <v>4795</v>
      </c>
      <c r="J209" s="84" t="s">
        <v>4777</v>
      </c>
      <c r="K209" s="84" t="str">
        <f t="shared" si="124"/>
        <v>BH110DT</v>
      </c>
      <c r="L209" s="84" t="s">
        <v>4796</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355</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355</v>
      </c>
      <c r="F210" s="85">
        <v>111</v>
      </c>
      <c r="G210" s="85"/>
      <c r="H210" s="93" t="s">
        <v>4797</v>
      </c>
      <c r="I210" s="84" t="s">
        <v>4798</v>
      </c>
      <c r="J210" s="84" t="s">
        <v>4781</v>
      </c>
      <c r="K210" s="84" t="str">
        <f t="shared" si="124"/>
        <v>BH111DT</v>
      </c>
      <c r="L210" s="84" t="s">
        <v>4543</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355</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355</v>
      </c>
      <c r="F211" s="85">
        <v>112</v>
      </c>
      <c r="G211" s="85"/>
      <c r="H211" s="93" t="s">
        <v>4799</v>
      </c>
      <c r="I211" s="84" t="s">
        <v>4800</v>
      </c>
      <c r="J211" s="84" t="s">
        <v>4777</v>
      </c>
      <c r="K211" s="84" t="str">
        <f t="shared" si="124"/>
        <v>BH112DT</v>
      </c>
      <c r="L211" s="84" t="s">
        <v>4801</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355</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355</v>
      </c>
      <c r="F212" s="85">
        <v>113</v>
      </c>
      <c r="G212" s="85"/>
      <c r="H212" s="93" t="s">
        <v>4802</v>
      </c>
      <c r="I212" s="84" t="s">
        <v>4803</v>
      </c>
      <c r="J212" s="84" t="s">
        <v>4795</v>
      </c>
      <c r="K212" s="84" t="str">
        <f t="shared" si="124"/>
        <v>BH113DT</v>
      </c>
      <c r="L212" s="84" t="s">
        <v>4793</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355</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355</v>
      </c>
      <c r="F213" s="85">
        <v>114</v>
      </c>
      <c r="G213" s="85"/>
      <c r="H213" s="93" t="s">
        <v>4804</v>
      </c>
      <c r="I213" s="84" t="s">
        <v>4805</v>
      </c>
      <c r="J213" s="84" t="s">
        <v>4790</v>
      </c>
      <c r="K213" s="84" t="str">
        <f t="shared" si="124"/>
        <v>BH114DT</v>
      </c>
      <c r="L213" s="84" t="s">
        <v>471</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355</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355</v>
      </c>
      <c r="F214" s="85">
        <v>115</v>
      </c>
      <c r="G214" s="85"/>
      <c r="H214" s="93" t="s">
        <v>4806</v>
      </c>
      <c r="I214" s="84" t="s">
        <v>4807</v>
      </c>
      <c r="J214" s="84" t="s">
        <v>4777</v>
      </c>
      <c r="K214" s="84" t="str">
        <f t="shared" si="124"/>
        <v>BH115DT</v>
      </c>
      <c r="L214" s="84" t="s">
        <v>4803</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355</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355</v>
      </c>
      <c r="F215" s="85">
        <v>116</v>
      </c>
      <c r="G215" s="85"/>
      <c r="H215" s="93" t="s">
        <v>4808</v>
      </c>
      <c r="I215" s="84" t="s">
        <v>4809</v>
      </c>
      <c r="J215" s="84" t="s">
        <v>379</v>
      </c>
      <c r="K215" s="84" t="str">
        <f t="shared" si="124"/>
        <v>BH116DT</v>
      </c>
      <c r="L215" s="84" t="s">
        <v>4810</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355</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355</v>
      </c>
      <c r="F216" s="85">
        <v>117</v>
      </c>
      <c r="G216" s="85"/>
      <c r="H216" s="93" t="s">
        <v>4811</v>
      </c>
      <c r="I216" s="84" t="s">
        <v>379</v>
      </c>
      <c r="J216" s="84" t="s">
        <v>4366</v>
      </c>
      <c r="K216" s="84"/>
      <c r="L216" s="84" t="s">
        <v>4812</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59"/>
      <c r="AX216" s="256" t="s">
        <v>355</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355</v>
      </c>
      <c r="F217" s="85"/>
      <c r="G217" s="85"/>
      <c r="H217" s="93" t="s">
        <v>4813</v>
      </c>
      <c r="I217" s="84" t="s">
        <v>4814</v>
      </c>
      <c r="J217" s="84" t="s">
        <v>4815</v>
      </c>
      <c r="K217" s="84" t="str">
        <f t="shared" si="124"/>
        <v>BH117DT_D1</v>
      </c>
      <c r="L217" s="84" t="s">
        <v>4816</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355</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355</v>
      </c>
      <c r="F218" s="85"/>
      <c r="G218" s="85"/>
      <c r="H218" s="93" t="s">
        <v>4817</v>
      </c>
      <c r="I218" s="84" t="s">
        <v>4818</v>
      </c>
      <c r="J218" s="84" t="s">
        <v>4815</v>
      </c>
      <c r="K218" s="84" t="str">
        <f t="shared" si="124"/>
        <v>BH117DT_D2</v>
      </c>
      <c r="L218" s="84" t="s">
        <v>4819</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355</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355</v>
      </c>
      <c r="F219" s="85"/>
      <c r="G219" s="85"/>
      <c r="H219" s="93" t="s">
        <v>4820</v>
      </c>
      <c r="I219" s="84" t="s">
        <v>4821</v>
      </c>
      <c r="J219" s="84" t="s">
        <v>4822</v>
      </c>
      <c r="K219" s="84" t="str">
        <f t="shared" si="124"/>
        <v>BH117DT_D3</v>
      </c>
      <c r="L219" s="84" t="s">
        <v>4823</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355</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355</v>
      </c>
      <c r="F220" s="85"/>
      <c r="G220" s="85"/>
      <c r="H220" s="93" t="s">
        <v>4824</v>
      </c>
      <c r="I220" s="84" t="s">
        <v>4825</v>
      </c>
      <c r="J220" s="84" t="s">
        <v>4826</v>
      </c>
      <c r="K220" s="84" t="str">
        <f t="shared" si="124"/>
        <v>BH117DT_D4</v>
      </c>
      <c r="L220" s="84" t="s">
        <v>4827</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355</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355</v>
      </c>
      <c r="F221" s="85"/>
      <c r="G221" s="85"/>
      <c r="H221" s="93" t="s">
        <v>4828</v>
      </c>
      <c r="I221" s="84" t="s">
        <v>4829</v>
      </c>
      <c r="J221" s="84" t="s">
        <v>4830</v>
      </c>
      <c r="K221" s="84" t="str">
        <f t="shared" si="124"/>
        <v>BH117DT_D5</v>
      </c>
      <c r="L221" s="84" t="s">
        <v>4831</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355</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355</v>
      </c>
      <c r="F222" s="85"/>
      <c r="G222" s="85"/>
      <c r="H222" s="93" t="s">
        <v>4832</v>
      </c>
      <c r="I222" s="84" t="s">
        <v>4833</v>
      </c>
      <c r="J222" s="84" t="s">
        <v>4834</v>
      </c>
      <c r="K222" s="84" t="str">
        <f t="shared" si="124"/>
        <v>BH117DT_D6</v>
      </c>
      <c r="L222" s="84" t="s">
        <v>4835</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355</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355</v>
      </c>
      <c r="F223" s="85"/>
      <c r="G223" s="85"/>
      <c r="H223" s="93" t="s">
        <v>4836</v>
      </c>
      <c r="I223" s="84" t="s">
        <v>4837</v>
      </c>
      <c r="J223" s="84" t="s">
        <v>4838</v>
      </c>
      <c r="K223" s="84" t="str">
        <f t="shared" si="124"/>
        <v>BH117DT_D7</v>
      </c>
      <c r="L223" s="84" t="s">
        <v>1103</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355</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355</v>
      </c>
      <c r="F224" s="85"/>
      <c r="G224" s="85"/>
      <c r="H224" s="93" t="s">
        <v>4839</v>
      </c>
      <c r="I224" s="84" t="s">
        <v>4840</v>
      </c>
      <c r="J224" s="84" t="s">
        <v>1103</v>
      </c>
      <c r="K224" s="84" t="str">
        <f t="shared" si="124"/>
        <v>BH117DT_D8</v>
      </c>
      <c r="L224" s="84" t="s">
        <v>4841</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355</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355</v>
      </c>
      <c r="F225" s="85">
        <v>118</v>
      </c>
      <c r="G225" s="85"/>
      <c r="H225" s="93" t="s">
        <v>4842</v>
      </c>
      <c r="I225" s="84" t="s">
        <v>4843</v>
      </c>
      <c r="J225" s="84" t="s">
        <v>4844</v>
      </c>
      <c r="K225" s="84" t="str">
        <f t="shared" si="124"/>
        <v>BH118DT</v>
      </c>
      <c r="L225" s="84" t="s">
        <v>4816</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355</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355</v>
      </c>
      <c r="F226" s="85">
        <v>119</v>
      </c>
      <c r="G226" s="85"/>
      <c r="H226" s="93" t="s">
        <v>4845</v>
      </c>
      <c r="I226" s="84" t="s">
        <v>4846</v>
      </c>
      <c r="J226" s="84" t="s">
        <v>4366</v>
      </c>
      <c r="K226" s="84" t="str">
        <f t="shared" si="124"/>
        <v>BH119DT</v>
      </c>
      <c r="L226" s="84" t="s">
        <v>4847</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355</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355</v>
      </c>
      <c r="F227" s="85">
        <v>120</v>
      </c>
      <c r="G227" s="85"/>
      <c r="H227" s="93" t="s">
        <v>4848</v>
      </c>
      <c r="I227" s="84" t="s">
        <v>4849</v>
      </c>
      <c r="J227" s="84" t="s">
        <v>4366</v>
      </c>
      <c r="K227" s="84" t="str">
        <f t="shared" si="124"/>
        <v>BH120DT</v>
      </c>
      <c r="L227" s="84" t="s">
        <v>4774</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355</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355</v>
      </c>
      <c r="F228" s="85">
        <v>121</v>
      </c>
      <c r="G228" s="85"/>
      <c r="H228" s="93" t="s">
        <v>4850</v>
      </c>
      <c r="I228" s="84" t="s">
        <v>2303</v>
      </c>
      <c r="J228" s="84" t="s">
        <v>4744</v>
      </c>
      <c r="K228" s="84"/>
      <c r="L228" s="84" t="s">
        <v>4812</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59"/>
      <c r="AX228" s="256" t="s">
        <v>355</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355</v>
      </c>
      <c r="F229" s="85"/>
      <c r="G229" s="85"/>
      <c r="H229" s="93" t="s">
        <v>4851</v>
      </c>
      <c r="I229" s="84" t="s">
        <v>4852</v>
      </c>
      <c r="J229" s="84" t="s">
        <v>379</v>
      </c>
      <c r="K229" s="84" t="str">
        <f t="shared" si="124"/>
        <v>BH121DT_D1</v>
      </c>
      <c r="L229" s="84" t="s">
        <v>4835</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355</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355</v>
      </c>
      <c r="F230" s="85"/>
      <c r="G230" s="85"/>
      <c r="H230" s="93" t="s">
        <v>4853</v>
      </c>
      <c r="I230" s="84" t="s">
        <v>4854</v>
      </c>
      <c r="J230" s="84" t="s">
        <v>379</v>
      </c>
      <c r="K230" s="84" t="str">
        <f t="shared" si="124"/>
        <v>BH121DT_D2</v>
      </c>
      <c r="L230" s="84" t="s">
        <v>4855</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355</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355</v>
      </c>
      <c r="F231" s="85"/>
      <c r="G231" s="85"/>
      <c r="H231" s="93" t="s">
        <v>4856</v>
      </c>
      <c r="I231" s="84" t="s">
        <v>4857</v>
      </c>
      <c r="J231" s="84" t="s">
        <v>4858</v>
      </c>
      <c r="K231" s="84" t="str">
        <f t="shared" si="124"/>
        <v>BH121DT_D3</v>
      </c>
      <c r="L231" s="84" t="s">
        <v>4859</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355</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355</v>
      </c>
      <c r="F232" s="85">
        <v>122</v>
      </c>
      <c r="G232" s="85"/>
      <c r="H232" s="93" t="s">
        <v>4860</v>
      </c>
      <c r="I232" s="84" t="s">
        <v>4861</v>
      </c>
      <c r="J232" s="84" t="s">
        <v>4862</v>
      </c>
      <c r="K232" s="84"/>
      <c r="L232" s="84" t="s">
        <v>4835</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59"/>
      <c r="AX232" s="256" t="s">
        <v>355</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355</v>
      </c>
      <c r="F233" s="85"/>
      <c r="G233" s="85"/>
      <c r="H233" s="93" t="s">
        <v>4863</v>
      </c>
      <c r="I233" s="84" t="s">
        <v>4864</v>
      </c>
      <c r="J233" s="84" t="s">
        <v>379</v>
      </c>
      <c r="K233" s="84" t="str">
        <f t="shared" si="124"/>
        <v>BH122DT_D1</v>
      </c>
      <c r="L233" s="84" t="s">
        <v>4865</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355</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355</v>
      </c>
      <c r="F234" s="85"/>
      <c r="G234" s="85"/>
      <c r="H234" s="93" t="s">
        <v>4866</v>
      </c>
      <c r="I234" s="84" t="s">
        <v>4867</v>
      </c>
      <c r="J234" s="84" t="s">
        <v>379</v>
      </c>
      <c r="K234" s="84" t="str">
        <f t="shared" si="124"/>
        <v>BH122DT_D2</v>
      </c>
      <c r="L234" s="84" t="s">
        <v>4868</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355</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355</v>
      </c>
      <c r="F235" s="85">
        <v>123</v>
      </c>
      <c r="G235" s="85"/>
      <c r="H235" s="93" t="s">
        <v>4869</v>
      </c>
      <c r="I235" s="84" t="s">
        <v>4870</v>
      </c>
      <c r="J235" s="84" t="s">
        <v>4871</v>
      </c>
      <c r="K235" s="84" t="str">
        <f t="shared" si="124"/>
        <v>BH123DT</v>
      </c>
      <c r="L235" s="84" t="s">
        <v>4872</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355</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355</v>
      </c>
      <c r="F236" s="85">
        <v>124</v>
      </c>
      <c r="G236" s="85"/>
      <c r="H236" s="93" t="s">
        <v>4873</v>
      </c>
      <c r="I236" s="84" t="s">
        <v>4874</v>
      </c>
      <c r="J236" s="84" t="s">
        <v>379</v>
      </c>
      <c r="K236" s="84" t="str">
        <f t="shared" si="124"/>
        <v>BH124DT</v>
      </c>
      <c r="L236" s="84" t="s">
        <v>4875</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355</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355</v>
      </c>
      <c r="F237" s="85">
        <v>125</v>
      </c>
      <c r="G237" s="85"/>
      <c r="H237" s="93" t="s">
        <v>4876</v>
      </c>
      <c r="I237" s="84" t="s">
        <v>4877</v>
      </c>
      <c r="J237" s="84" t="s">
        <v>4878</v>
      </c>
      <c r="K237" s="84" t="str">
        <f t="shared" si="124"/>
        <v>BH125DT</v>
      </c>
      <c r="L237" s="84" t="s">
        <v>4879</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355</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355</v>
      </c>
      <c r="F238" s="85">
        <v>126</v>
      </c>
      <c r="G238" s="85"/>
      <c r="H238" s="93" t="s">
        <v>4880</v>
      </c>
      <c r="I238" s="84" t="s">
        <v>4881</v>
      </c>
      <c r="J238" s="84" t="s">
        <v>379</v>
      </c>
      <c r="K238" s="84" t="str">
        <f t="shared" si="124"/>
        <v>BH126DT</v>
      </c>
      <c r="L238" s="84" t="s">
        <v>4882</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355</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355</v>
      </c>
      <c r="F239" s="85">
        <v>127</v>
      </c>
      <c r="G239" s="85"/>
      <c r="H239" s="93" t="s">
        <v>4883</v>
      </c>
      <c r="I239" s="84" t="s">
        <v>4884</v>
      </c>
      <c r="J239" s="84" t="s">
        <v>4878</v>
      </c>
      <c r="K239" s="84" t="str">
        <f t="shared" si="124"/>
        <v>BH127DT</v>
      </c>
      <c r="L239" s="84" t="s">
        <v>4885</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355</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355</v>
      </c>
      <c r="F240" s="85">
        <v>128</v>
      </c>
      <c r="G240" s="85"/>
      <c r="H240" s="93" t="s">
        <v>4886</v>
      </c>
      <c r="I240" s="84" t="s">
        <v>4887</v>
      </c>
      <c r="J240" s="84" t="s">
        <v>4424</v>
      </c>
      <c r="K240" s="84" t="str">
        <f t="shared" si="124"/>
        <v>BH128DT</v>
      </c>
      <c r="L240" s="84" t="s">
        <v>4888</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355</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355</v>
      </c>
      <c r="F241" s="85">
        <v>129</v>
      </c>
      <c r="G241" s="85"/>
      <c r="H241" s="93" t="s">
        <v>4889</v>
      </c>
      <c r="I241" s="84" t="s">
        <v>876</v>
      </c>
      <c r="J241" s="84" t="s">
        <v>4424</v>
      </c>
      <c r="K241" s="84" t="str">
        <f t="shared" si="124"/>
        <v>BH129DT</v>
      </c>
      <c r="L241" s="84" t="s">
        <v>4888</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355</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355</v>
      </c>
      <c r="F242" s="85">
        <v>130</v>
      </c>
      <c r="G242" s="85"/>
      <c r="H242" s="93" t="s">
        <v>4890</v>
      </c>
      <c r="I242" s="84" t="s">
        <v>4891</v>
      </c>
      <c r="J242" s="84" t="s">
        <v>4878</v>
      </c>
      <c r="K242" s="84" t="str">
        <f t="shared" si="124"/>
        <v>BH130DT</v>
      </c>
      <c r="L242" s="84" t="s">
        <v>4892</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355</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355</v>
      </c>
      <c r="F243" s="85">
        <v>131</v>
      </c>
      <c r="G243" s="85"/>
      <c r="H243" s="93" t="s">
        <v>4893</v>
      </c>
      <c r="I243" s="84" t="s">
        <v>4894</v>
      </c>
      <c r="J243" s="84" t="s">
        <v>4424</v>
      </c>
      <c r="K243" s="84" t="str">
        <f t="shared" si="124"/>
        <v>BH131DT</v>
      </c>
      <c r="L243" s="84" t="s">
        <v>4895</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355</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355</v>
      </c>
      <c r="F244" s="85">
        <v>132</v>
      </c>
      <c r="G244" s="85"/>
      <c r="H244" s="93" t="s">
        <v>4896</v>
      </c>
      <c r="I244" s="84" t="s">
        <v>4897</v>
      </c>
      <c r="J244" s="84" t="s">
        <v>4878</v>
      </c>
      <c r="K244" s="84" t="str">
        <f t="shared" si="124"/>
        <v>BH132DT</v>
      </c>
      <c r="L244" s="84" t="s">
        <v>4898</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355</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355</v>
      </c>
      <c r="F245" s="85">
        <v>133</v>
      </c>
      <c r="G245" s="85"/>
      <c r="H245" s="93" t="s">
        <v>4899</v>
      </c>
      <c r="I245" s="84" t="s">
        <v>4900</v>
      </c>
      <c r="J245" s="84" t="s">
        <v>4881</v>
      </c>
      <c r="K245" s="84" t="str">
        <f t="shared" si="124"/>
        <v>BH133DT</v>
      </c>
      <c r="L245" s="84" t="s">
        <v>4881</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355</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355</v>
      </c>
      <c r="F246" s="85">
        <v>134</v>
      </c>
      <c r="G246" s="85"/>
      <c r="H246" s="93" t="s">
        <v>4901</v>
      </c>
      <c r="I246" s="84" t="s">
        <v>4878</v>
      </c>
      <c r="J246" s="84" t="s">
        <v>4887</v>
      </c>
      <c r="K246" s="84" t="str">
        <f t="shared" si="124"/>
        <v>BH134DT</v>
      </c>
      <c r="L246" s="84" t="s">
        <v>4902</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355</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355</v>
      </c>
      <c r="F247" s="85">
        <v>135</v>
      </c>
      <c r="G247" s="85"/>
      <c r="H247" s="93" t="s">
        <v>4903</v>
      </c>
      <c r="I247" s="84" t="s">
        <v>4904</v>
      </c>
      <c r="J247" s="84" t="s">
        <v>4424</v>
      </c>
      <c r="K247" s="84" t="str">
        <f t="shared" si="124"/>
        <v>BH135DT</v>
      </c>
      <c r="L247" s="84" t="s">
        <v>379</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355</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355</v>
      </c>
      <c r="F248" s="85">
        <v>136</v>
      </c>
      <c r="G248" s="85"/>
      <c r="H248" s="93" t="s">
        <v>4905</v>
      </c>
      <c r="I248" s="84" t="s">
        <v>4819</v>
      </c>
      <c r="J248" s="84" t="s">
        <v>379</v>
      </c>
      <c r="K248" s="84" t="str">
        <f t="shared" si="124"/>
        <v>BH136DT</v>
      </c>
      <c r="L248" s="84" t="s">
        <v>4906</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355</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355</v>
      </c>
      <c r="F249" s="85">
        <v>137</v>
      </c>
      <c r="G249" s="85"/>
      <c r="H249" s="93" t="s">
        <v>4907</v>
      </c>
      <c r="I249" s="84" t="s">
        <v>4908</v>
      </c>
      <c r="J249" s="84" t="s">
        <v>4904</v>
      </c>
      <c r="K249" s="84"/>
      <c r="L249" s="84" t="s">
        <v>4909</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59"/>
      <c r="AX249" s="256" t="s">
        <v>355</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355</v>
      </c>
      <c r="F250" s="85"/>
      <c r="G250" s="85"/>
      <c r="H250" s="93" t="s">
        <v>4910</v>
      </c>
      <c r="I250" s="84" t="s">
        <v>4911</v>
      </c>
      <c r="J250" s="84" t="s">
        <v>379</v>
      </c>
      <c r="K250" s="84" t="str">
        <f t="shared" si="124"/>
        <v>BH137DT_D1</v>
      </c>
      <c r="L250" s="84" t="s">
        <v>4912</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355</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355</v>
      </c>
      <c r="F251" s="85"/>
      <c r="G251" s="85"/>
      <c r="H251" s="93" t="s">
        <v>4913</v>
      </c>
      <c r="I251" s="84" t="s">
        <v>4914</v>
      </c>
      <c r="J251" s="84" t="s">
        <v>379</v>
      </c>
      <c r="K251" s="84" t="str">
        <f t="shared" si="124"/>
        <v>BH137DT_D2</v>
      </c>
      <c r="L251" s="84" t="s">
        <v>4915</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355</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355</v>
      </c>
      <c r="F252" s="85">
        <v>138</v>
      </c>
      <c r="G252" s="85"/>
      <c r="H252" s="93" t="s">
        <v>4916</v>
      </c>
      <c r="I252" s="84" t="s">
        <v>4917</v>
      </c>
      <c r="J252" s="84" t="s">
        <v>4918</v>
      </c>
      <c r="K252" s="84"/>
      <c r="L252" s="84" t="s">
        <v>4912</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59"/>
      <c r="AX252" s="256" t="s">
        <v>355</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355</v>
      </c>
      <c r="F253" s="85"/>
      <c r="G253" s="85"/>
      <c r="H253" s="93" t="s">
        <v>4919</v>
      </c>
      <c r="I253" s="84" t="s">
        <v>4920</v>
      </c>
      <c r="J253" s="84" t="s">
        <v>379</v>
      </c>
      <c r="K253" s="84" t="str">
        <f t="shared" si="124"/>
        <v>BH138DT_D1</v>
      </c>
      <c r="L253" s="84" t="s">
        <v>4921</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355</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355</v>
      </c>
      <c r="F254" s="85"/>
      <c r="G254" s="85"/>
      <c r="H254" s="93" t="s">
        <v>4922</v>
      </c>
      <c r="I254" s="84" t="s">
        <v>4923</v>
      </c>
      <c r="J254" s="84" t="s">
        <v>379</v>
      </c>
      <c r="K254" s="84" t="str">
        <f t="shared" si="124"/>
        <v>BH138DT_D2</v>
      </c>
      <c r="L254" s="84" t="s">
        <v>4924</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355</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355</v>
      </c>
      <c r="F255" s="85">
        <v>139</v>
      </c>
      <c r="G255" s="85"/>
      <c r="H255" s="93" t="s">
        <v>4925</v>
      </c>
      <c r="I255" s="84" t="s">
        <v>4926</v>
      </c>
      <c r="J255" s="84" t="s">
        <v>4927</v>
      </c>
      <c r="K255" s="84" t="str">
        <f t="shared" si="124"/>
        <v>BH139DT</v>
      </c>
      <c r="L255" s="84" t="s">
        <v>4921</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355</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355</v>
      </c>
      <c r="F256" s="85">
        <v>140</v>
      </c>
      <c r="G256" s="85"/>
      <c r="H256" s="93" t="s">
        <v>4928</v>
      </c>
      <c r="I256" s="84" t="s">
        <v>4929</v>
      </c>
      <c r="J256" s="84" t="s">
        <v>4917</v>
      </c>
      <c r="K256" s="84" t="str">
        <f t="shared" si="124"/>
        <v>BH140DT</v>
      </c>
      <c r="L256" s="84" t="s">
        <v>4930</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355</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355</v>
      </c>
      <c r="F257" s="54">
        <v>141</v>
      </c>
      <c r="G257" s="54"/>
      <c r="H257" s="55" t="s">
        <v>4931</v>
      </c>
      <c r="I257" s="87" t="s">
        <v>4932</v>
      </c>
      <c r="J257" s="87" t="s">
        <v>379</v>
      </c>
      <c r="K257" s="84" t="str">
        <f t="shared" si="124"/>
        <v>BH141DT</v>
      </c>
      <c r="L257" s="87" t="s">
        <v>4933</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355</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355</v>
      </c>
      <c r="F258" s="85">
        <v>142</v>
      </c>
      <c r="G258" s="85"/>
      <c r="H258" s="93" t="s">
        <v>4934</v>
      </c>
      <c r="I258" s="84" t="s">
        <v>4935</v>
      </c>
      <c r="J258" s="84" t="s">
        <v>379</v>
      </c>
      <c r="K258" s="84" t="str">
        <f t="shared" si="124"/>
        <v>BH142DT</v>
      </c>
      <c r="L258" s="84" t="s">
        <v>4936</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355</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355</v>
      </c>
      <c r="F259" s="85">
        <v>143</v>
      </c>
      <c r="G259" s="85"/>
      <c r="H259" s="93" t="s">
        <v>4937</v>
      </c>
      <c r="I259" s="84" t="s">
        <v>4938</v>
      </c>
      <c r="J259" s="84" t="s">
        <v>4939</v>
      </c>
      <c r="K259" s="84" t="str">
        <f t="shared" si="124"/>
        <v>BH143DT</v>
      </c>
      <c r="L259" s="84" t="s">
        <v>4940</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355</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355</v>
      </c>
      <c r="F260" s="85">
        <v>144</v>
      </c>
      <c r="G260" s="85"/>
      <c r="H260" s="93" t="s">
        <v>4941</v>
      </c>
      <c r="I260" s="84" t="s">
        <v>4942</v>
      </c>
      <c r="J260" s="84" t="s">
        <v>379</v>
      </c>
      <c r="K260" s="84" t="str">
        <f t="shared" si="124"/>
        <v>BH144DT</v>
      </c>
      <c r="L260" s="84" t="s">
        <v>4943</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355</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355</v>
      </c>
      <c r="F261" s="85">
        <v>145</v>
      </c>
      <c r="G261" s="85"/>
      <c r="H261" s="93" t="s">
        <v>4944</v>
      </c>
      <c r="I261" s="84" t="s">
        <v>4945</v>
      </c>
      <c r="J261" s="84" t="s">
        <v>379</v>
      </c>
      <c r="K261" s="84" t="str">
        <f t="shared" si="124"/>
        <v>BH145DT</v>
      </c>
      <c r="L261" s="84" t="s">
        <v>4946</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355</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355</v>
      </c>
      <c r="F262" s="85">
        <v>146</v>
      </c>
      <c r="G262" s="85"/>
      <c r="H262" s="93" t="s">
        <v>4947</v>
      </c>
      <c r="I262" s="84" t="s">
        <v>4948</v>
      </c>
      <c r="J262" s="84" t="s">
        <v>4935</v>
      </c>
      <c r="K262" s="84" t="str">
        <f t="shared" si="124"/>
        <v>BH146DT</v>
      </c>
      <c r="L262" s="84" t="s">
        <v>4949</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355</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355</v>
      </c>
      <c r="F263" s="85">
        <v>147</v>
      </c>
      <c r="G263" s="85"/>
      <c r="H263" s="55" t="s">
        <v>4950</v>
      </c>
      <c r="I263" s="87" t="s">
        <v>4951</v>
      </c>
      <c r="J263" s="87" t="s">
        <v>379</v>
      </c>
      <c r="K263" s="84"/>
      <c r="L263" s="87" t="s">
        <v>4949</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355</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355</v>
      </c>
      <c r="F264" s="54"/>
      <c r="G264" s="54"/>
      <c r="H264" s="55" t="s">
        <v>4952</v>
      </c>
      <c r="I264" s="87" t="s">
        <v>4953</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355</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355</v>
      </c>
      <c r="F265" s="54"/>
      <c r="G265" s="54"/>
      <c r="H265" s="55" t="s">
        <v>4954</v>
      </c>
      <c r="I265" s="87" t="s">
        <v>4955</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355</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355</v>
      </c>
      <c r="F266" s="85">
        <v>148</v>
      </c>
      <c r="G266" s="85"/>
      <c r="H266" s="93" t="s">
        <v>4956</v>
      </c>
      <c r="I266" s="84" t="s">
        <v>4957</v>
      </c>
      <c r="J266" s="84" t="s">
        <v>4958</v>
      </c>
      <c r="K266" s="84" t="str">
        <f t="shared" si="124"/>
        <v>BH148DT</v>
      </c>
      <c r="L266" s="84" t="s">
        <v>4959</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355</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355</v>
      </c>
      <c r="F267" s="85">
        <v>149</v>
      </c>
      <c r="G267" s="85"/>
      <c r="H267" s="93" t="s">
        <v>4960</v>
      </c>
      <c r="I267" s="84" t="s">
        <v>4961</v>
      </c>
      <c r="J267" s="84" t="s">
        <v>379</v>
      </c>
      <c r="K267" s="84" t="str">
        <f t="shared" si="124"/>
        <v>BH149DT</v>
      </c>
      <c r="L267" s="84" t="s">
        <v>4962</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355</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355</v>
      </c>
      <c r="F268" s="85">
        <v>150</v>
      </c>
      <c r="G268" s="85"/>
      <c r="H268" s="93" t="s">
        <v>4963</v>
      </c>
      <c r="I268" s="84" t="s">
        <v>4964</v>
      </c>
      <c r="J268" s="84" t="s">
        <v>379</v>
      </c>
      <c r="K268" s="84" t="str">
        <f t="shared" ref="K268:K331" si="159">H268</f>
        <v>BH150DT</v>
      </c>
      <c r="L268" s="84" t="s">
        <v>4965</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355</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355</v>
      </c>
      <c r="F269" s="85">
        <v>151</v>
      </c>
      <c r="G269" s="85"/>
      <c r="H269" s="93" t="s">
        <v>4966</v>
      </c>
      <c r="I269" s="84" t="s">
        <v>4967</v>
      </c>
      <c r="J269" s="84" t="s">
        <v>4968</v>
      </c>
      <c r="K269" s="84" t="str">
        <f t="shared" si="159"/>
        <v>BH151DT</v>
      </c>
      <c r="L269" s="84" t="s">
        <v>4969</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355</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355</v>
      </c>
      <c r="F270" s="85">
        <v>152</v>
      </c>
      <c r="G270" s="85"/>
      <c r="H270" s="93" t="s">
        <v>4970</v>
      </c>
      <c r="I270" s="84" t="s">
        <v>4971</v>
      </c>
      <c r="J270" s="84" t="s">
        <v>379</v>
      </c>
      <c r="K270" s="84"/>
      <c r="L270" s="84" t="s">
        <v>4972</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59"/>
      <c r="AX270" s="256" t="s">
        <v>355</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355</v>
      </c>
      <c r="F271" s="85"/>
      <c r="G271" s="85"/>
      <c r="H271" s="93" t="s">
        <v>4973</v>
      </c>
      <c r="I271" s="84" t="s">
        <v>4974</v>
      </c>
      <c r="J271" s="84" t="s">
        <v>4968</v>
      </c>
      <c r="K271" s="84" t="str">
        <f t="shared" si="159"/>
        <v>BH152DT_D1</v>
      </c>
      <c r="L271" s="84" t="s">
        <v>4975</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355</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355</v>
      </c>
      <c r="F272" s="85"/>
      <c r="G272" s="85"/>
      <c r="H272" s="93" t="s">
        <v>4976</v>
      </c>
      <c r="I272" s="84" t="s">
        <v>4977</v>
      </c>
      <c r="J272" s="84" t="s">
        <v>4968</v>
      </c>
      <c r="K272" s="84" t="str">
        <f t="shared" si="159"/>
        <v>BH152DT_D2</v>
      </c>
      <c r="L272" s="84" t="s">
        <v>4978</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355</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355</v>
      </c>
      <c r="F273" s="85">
        <v>153</v>
      </c>
      <c r="G273" s="85"/>
      <c r="H273" s="93" t="s">
        <v>4979</v>
      </c>
      <c r="I273" s="84" t="s">
        <v>4980</v>
      </c>
      <c r="J273" s="84" t="s">
        <v>4981</v>
      </c>
      <c r="K273" s="84" t="str">
        <f t="shared" si="159"/>
        <v>BH153DT</v>
      </c>
      <c r="L273" s="84" t="s">
        <v>4982</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355</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355</v>
      </c>
      <c r="F274" s="85">
        <v>154</v>
      </c>
      <c r="G274" s="85"/>
      <c r="H274" s="93" t="s">
        <v>4983</v>
      </c>
      <c r="I274" s="84" t="s">
        <v>4984</v>
      </c>
      <c r="J274" s="84" t="s">
        <v>379</v>
      </c>
      <c r="K274" s="84" t="str">
        <f t="shared" si="159"/>
        <v>BH154DT</v>
      </c>
      <c r="L274" s="84" t="s">
        <v>4985</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355</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355</v>
      </c>
      <c r="F275" s="85">
        <v>155</v>
      </c>
      <c r="G275" s="85"/>
      <c r="H275" s="93" t="s">
        <v>4986</v>
      </c>
      <c r="I275" s="84" t="s">
        <v>4987</v>
      </c>
      <c r="J275" s="84" t="s">
        <v>379</v>
      </c>
      <c r="K275" s="84" t="str">
        <f t="shared" si="159"/>
        <v>BH155DT</v>
      </c>
      <c r="L275" s="84" t="s">
        <v>4988</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355</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355</v>
      </c>
      <c r="F276" s="85">
        <v>156</v>
      </c>
      <c r="G276" s="85"/>
      <c r="H276" s="93" t="s">
        <v>4989</v>
      </c>
      <c r="I276" s="84" t="s">
        <v>4990</v>
      </c>
      <c r="J276" s="84" t="s">
        <v>3957</v>
      </c>
      <c r="K276" s="84" t="str">
        <f t="shared" si="159"/>
        <v>BH156DT</v>
      </c>
      <c r="L276" s="84" t="s">
        <v>4991</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355</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355</v>
      </c>
      <c r="F277" s="85">
        <v>157</v>
      </c>
      <c r="G277" s="85"/>
      <c r="H277" s="93" t="s">
        <v>4992</v>
      </c>
      <c r="I277" s="84" t="s">
        <v>4993</v>
      </c>
      <c r="J277" s="84" t="s">
        <v>4994</v>
      </c>
      <c r="K277" s="84" t="str">
        <f t="shared" si="159"/>
        <v>BH157DT</v>
      </c>
      <c r="L277" s="84" t="s">
        <v>4995</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355</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355</v>
      </c>
      <c r="F278" s="85">
        <v>158</v>
      </c>
      <c r="G278" s="85"/>
      <c r="H278" s="93" t="s">
        <v>4996</v>
      </c>
      <c r="I278" s="84" t="s">
        <v>4997</v>
      </c>
      <c r="J278" s="84" t="s">
        <v>4994</v>
      </c>
      <c r="K278" s="84" t="str">
        <f t="shared" si="159"/>
        <v>BH158DT</v>
      </c>
      <c r="L278" s="84" t="s">
        <v>4998</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355</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355</v>
      </c>
      <c r="F279" s="85">
        <v>159</v>
      </c>
      <c r="G279" s="85"/>
      <c r="H279" s="93" t="s">
        <v>4999</v>
      </c>
      <c r="I279" s="84" t="s">
        <v>5000</v>
      </c>
      <c r="J279" s="84" t="s">
        <v>5001</v>
      </c>
      <c r="K279" s="84" t="str">
        <f t="shared" si="159"/>
        <v>BH159DT</v>
      </c>
      <c r="L279" s="84" t="s">
        <v>4774</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355</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355</v>
      </c>
      <c r="F280" s="85">
        <v>160</v>
      </c>
      <c r="G280" s="85"/>
      <c r="H280" s="93" t="s">
        <v>5002</v>
      </c>
      <c r="I280" s="84" t="s">
        <v>288</v>
      </c>
      <c r="J280" s="84" t="s">
        <v>5003</v>
      </c>
      <c r="K280" s="84" t="str">
        <f t="shared" si="159"/>
        <v>BH160DT</v>
      </c>
      <c r="L280" s="84" t="s">
        <v>5004</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355</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355</v>
      </c>
      <c r="F281" s="85">
        <v>161</v>
      </c>
      <c r="G281" s="85"/>
      <c r="H281" s="93" t="s">
        <v>5005</v>
      </c>
      <c r="I281" s="84" t="s">
        <v>5006</v>
      </c>
      <c r="J281" s="84" t="s">
        <v>4259</v>
      </c>
      <c r="K281" s="84" t="str">
        <f t="shared" si="159"/>
        <v>BH161DT</v>
      </c>
      <c r="L281" s="84" t="s">
        <v>5007</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355</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355</v>
      </c>
      <c r="F282" s="85">
        <v>162</v>
      </c>
      <c r="G282" s="85"/>
      <c r="H282" s="93" t="s">
        <v>5008</v>
      </c>
      <c r="I282" s="84" t="s">
        <v>5009</v>
      </c>
      <c r="J282" s="84" t="s">
        <v>4562</v>
      </c>
      <c r="K282" s="84" t="str">
        <f t="shared" si="159"/>
        <v>BH162DT</v>
      </c>
      <c r="L282" s="84" t="s">
        <v>5010</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355</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355</v>
      </c>
      <c r="F283" s="85">
        <v>163</v>
      </c>
      <c r="G283" s="85"/>
      <c r="H283" s="93" t="s">
        <v>5011</v>
      </c>
      <c r="I283" s="84" t="s">
        <v>5012</v>
      </c>
      <c r="J283" s="84" t="s">
        <v>5013</v>
      </c>
      <c r="K283" s="84" t="str">
        <f t="shared" si="159"/>
        <v>BH163DT</v>
      </c>
      <c r="L283" s="84" t="s">
        <v>5014</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355</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355</v>
      </c>
      <c r="F284" s="54">
        <v>164</v>
      </c>
      <c r="G284" s="54"/>
      <c r="H284" s="55" t="s">
        <v>5015</v>
      </c>
      <c r="I284" s="87" t="s">
        <v>5016</v>
      </c>
      <c r="J284" s="87" t="s">
        <v>4366</v>
      </c>
      <c r="K284" s="84"/>
      <c r="L284" s="87" t="s">
        <v>5017</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59"/>
      <c r="AX284" s="256" t="s">
        <v>355</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355</v>
      </c>
      <c r="F285" s="54"/>
      <c r="G285" s="54"/>
      <c r="H285" s="55" t="s">
        <v>5018</v>
      </c>
      <c r="I285" s="87" t="s">
        <v>5019</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355</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355</v>
      </c>
      <c r="F286" s="54"/>
      <c r="G286" s="54"/>
      <c r="H286" s="55" t="s">
        <v>5020</v>
      </c>
      <c r="I286" s="87" t="s">
        <v>4497</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355</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355</v>
      </c>
      <c r="F287" s="85">
        <v>165</v>
      </c>
      <c r="G287" s="85"/>
      <c r="H287" s="93" t="s">
        <v>5021</v>
      </c>
      <c r="I287" s="84" t="s">
        <v>5022</v>
      </c>
      <c r="J287" s="84" t="s">
        <v>2303</v>
      </c>
      <c r="K287" s="84"/>
      <c r="L287" s="84" t="s">
        <v>5023</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59"/>
      <c r="AX287" s="256" t="s">
        <v>355</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355</v>
      </c>
      <c r="F288" s="265"/>
      <c r="G288" s="265"/>
      <c r="H288" s="93" t="s">
        <v>5024</v>
      </c>
      <c r="I288" s="84" t="s">
        <v>5025</v>
      </c>
      <c r="J288" s="84" t="s">
        <v>3957</v>
      </c>
      <c r="K288" s="84" t="str">
        <f t="shared" si="159"/>
        <v>BH165DT_D1</v>
      </c>
      <c r="L288" s="84" t="s">
        <v>4562</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355</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355</v>
      </c>
      <c r="F289" s="85"/>
      <c r="G289" s="85"/>
      <c r="H289" s="93" t="s">
        <v>5026</v>
      </c>
      <c r="I289" s="84" t="s">
        <v>5027</v>
      </c>
      <c r="J289" s="84" t="s">
        <v>3957</v>
      </c>
      <c r="K289" s="84" t="str">
        <f t="shared" si="159"/>
        <v>BH165DT_D2</v>
      </c>
      <c r="L289" s="84" t="s">
        <v>5028</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376</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355</v>
      </c>
      <c r="F290" s="85"/>
      <c r="G290" s="85"/>
      <c r="H290" s="93" t="s">
        <v>5029</v>
      </c>
      <c r="I290" s="84" t="s">
        <v>5030</v>
      </c>
      <c r="J290" s="84" t="s">
        <v>5028</v>
      </c>
      <c r="K290" s="84" t="str">
        <f t="shared" si="159"/>
        <v>BH165DT_D3</v>
      </c>
      <c r="L290" s="84" t="s">
        <v>4512</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376</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355</v>
      </c>
      <c r="F291" s="85">
        <v>166</v>
      </c>
      <c r="G291" s="85"/>
      <c r="H291" s="93" t="s">
        <v>5031</v>
      </c>
      <c r="I291" s="84" t="s">
        <v>5032</v>
      </c>
      <c r="J291" s="84" t="s">
        <v>4512</v>
      </c>
      <c r="K291" s="84" t="str">
        <f t="shared" si="159"/>
        <v>BH166DT</v>
      </c>
      <c r="L291" s="84" t="s">
        <v>4562</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376</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355</v>
      </c>
      <c r="F292" s="54">
        <v>167</v>
      </c>
      <c r="G292" s="54"/>
      <c r="H292" s="93" t="s">
        <v>5033</v>
      </c>
      <c r="I292" s="84" t="s">
        <v>5034</v>
      </c>
      <c r="J292" s="84" t="s">
        <v>5035</v>
      </c>
      <c r="K292" s="84" t="str">
        <f t="shared" si="159"/>
        <v>BH167DT</v>
      </c>
      <c r="L292" s="84" t="s">
        <v>5036</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376</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355</v>
      </c>
      <c r="F293" s="54">
        <v>168</v>
      </c>
      <c r="G293" s="54"/>
      <c r="H293" s="55" t="s">
        <v>5037</v>
      </c>
      <c r="I293" s="87" t="s">
        <v>5038</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59"/>
      <c r="AX293" s="256" t="s">
        <v>376</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355</v>
      </c>
      <c r="F294" s="54"/>
      <c r="G294" s="54"/>
      <c r="H294" s="55" t="s">
        <v>5039</v>
      </c>
      <c r="I294" s="87" t="s">
        <v>5040</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56" t="s">
        <v>376</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355</v>
      </c>
      <c r="F295" s="54"/>
      <c r="G295" s="54"/>
      <c r="H295" s="55" t="s">
        <v>5041</v>
      </c>
      <c r="I295" s="87" t="s">
        <v>1029</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56" t="s">
        <v>376</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376</v>
      </c>
      <c r="F296" s="200" t="s">
        <v>31</v>
      </c>
      <c r="G296" s="200"/>
      <c r="H296" s="200"/>
      <c r="I296" s="274" t="s">
        <v>5042</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376</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376</v>
      </c>
      <c r="F297" s="85">
        <v>1</v>
      </c>
      <c r="G297" s="85"/>
      <c r="H297" s="288" t="s">
        <v>376</v>
      </c>
      <c r="I297" s="84" t="s">
        <v>5043</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59"/>
      <c r="AX297" s="256" t="s">
        <v>376</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376</v>
      </c>
      <c r="F298" s="265"/>
      <c r="G298" s="265"/>
      <c r="H298" s="93" t="s">
        <v>5044</v>
      </c>
      <c r="I298" s="84" t="s">
        <v>5045</v>
      </c>
      <c r="J298" s="84" t="s">
        <v>5046</v>
      </c>
      <c r="K298" s="84" t="str">
        <f t="shared" si="159"/>
        <v>LT1DT_D1</v>
      </c>
      <c r="L298" s="84" t="s">
        <v>5047</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376</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376</v>
      </c>
      <c r="F299" s="85"/>
      <c r="G299" s="85"/>
      <c r="H299" s="93" t="s">
        <v>5048</v>
      </c>
      <c r="I299" s="84" t="s">
        <v>5049</v>
      </c>
      <c r="J299" s="84" t="s">
        <v>5046</v>
      </c>
      <c r="K299" s="84" t="str">
        <f t="shared" si="159"/>
        <v>LT1DT_D2</v>
      </c>
      <c r="L299" s="84" t="s">
        <v>223</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376</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376</v>
      </c>
      <c r="F300" s="85"/>
      <c r="G300" s="85"/>
      <c r="H300" s="93" t="s">
        <v>5050</v>
      </c>
      <c r="I300" s="84" t="s">
        <v>5051</v>
      </c>
      <c r="J300" s="84" t="s">
        <v>223</v>
      </c>
      <c r="K300" s="84" t="str">
        <f t="shared" si="159"/>
        <v>LT1DT_D3</v>
      </c>
      <c r="L300" s="84" t="s">
        <v>5052</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376</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376</v>
      </c>
      <c r="F301" s="85"/>
      <c r="G301" s="85"/>
      <c r="H301" s="93" t="s">
        <v>5053</v>
      </c>
      <c r="I301" s="84" t="s">
        <v>5054</v>
      </c>
      <c r="J301" s="84" t="s">
        <v>5052</v>
      </c>
      <c r="K301" s="84" t="str">
        <f t="shared" si="159"/>
        <v>LT1DT_D4</v>
      </c>
      <c r="L301" s="84" t="s">
        <v>5055</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376</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376</v>
      </c>
      <c r="F302" s="85">
        <v>2</v>
      </c>
      <c r="G302" s="85"/>
      <c r="H302" s="93" t="s">
        <v>5056</v>
      </c>
      <c r="I302" s="84" t="s">
        <v>5057</v>
      </c>
      <c r="J302" s="84" t="s">
        <v>5055</v>
      </c>
      <c r="K302" s="84"/>
      <c r="L302" s="84" t="s">
        <v>5047</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59"/>
      <c r="AX302" s="256" t="s">
        <v>376</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376</v>
      </c>
      <c r="F303" s="85"/>
      <c r="G303" s="85"/>
      <c r="H303" s="93" t="s">
        <v>5058</v>
      </c>
      <c r="I303" s="84" t="s">
        <v>5059</v>
      </c>
      <c r="J303" s="84" t="s">
        <v>546</v>
      </c>
      <c r="K303" s="84" t="str">
        <f t="shared" si="159"/>
        <v>LT2DT_D1</v>
      </c>
      <c r="L303" s="84" t="s">
        <v>5060</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376</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376</v>
      </c>
      <c r="F304" s="85"/>
      <c r="G304" s="85"/>
      <c r="H304" s="93" t="s">
        <v>5061</v>
      </c>
      <c r="I304" s="84" t="s">
        <v>5062</v>
      </c>
      <c r="J304" s="84" t="s">
        <v>546</v>
      </c>
      <c r="K304" s="84" t="str">
        <f t="shared" si="159"/>
        <v>LT2DT_D2</v>
      </c>
      <c r="L304" s="84" t="s">
        <v>543</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376</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376</v>
      </c>
      <c r="F305" s="85">
        <v>3</v>
      </c>
      <c r="G305" s="85"/>
      <c r="H305" s="93" t="s">
        <v>5063</v>
      </c>
      <c r="I305" s="93" t="s">
        <v>5064</v>
      </c>
      <c r="J305" s="84" t="s">
        <v>543</v>
      </c>
      <c r="K305" s="84"/>
      <c r="L305" s="84" t="s">
        <v>5060</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376</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376</v>
      </c>
      <c r="F306" s="85"/>
      <c r="G306" s="85"/>
      <c r="H306" s="93" t="s">
        <v>5065</v>
      </c>
      <c r="I306" s="84" t="s">
        <v>5066</v>
      </c>
      <c r="J306" s="84" t="s">
        <v>567</v>
      </c>
      <c r="K306" s="84" t="str">
        <f t="shared" si="159"/>
        <v>LT3DT_D1</v>
      </c>
      <c r="L306" s="84" t="s">
        <v>474</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376</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376</v>
      </c>
      <c r="F307" s="85"/>
      <c r="G307" s="85"/>
      <c r="H307" s="93" t="s">
        <v>5067</v>
      </c>
      <c r="I307" s="84" t="s">
        <v>5068</v>
      </c>
      <c r="J307" s="84" t="s">
        <v>567</v>
      </c>
      <c r="K307" s="84" t="str">
        <f t="shared" si="159"/>
        <v>LT3DT_D2</v>
      </c>
      <c r="L307" s="84" t="s">
        <v>5069</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376</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376</v>
      </c>
      <c r="F308" s="85">
        <v>4</v>
      </c>
      <c r="G308" s="85"/>
      <c r="H308" s="93" t="s">
        <v>5070</v>
      </c>
      <c r="I308" s="84" t="s">
        <v>5071</v>
      </c>
      <c r="J308" s="84" t="s">
        <v>5072</v>
      </c>
      <c r="K308" s="84" t="str">
        <f t="shared" si="159"/>
        <v>LT4DT</v>
      </c>
      <c r="L308" s="84" t="s">
        <v>474</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376</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376</v>
      </c>
      <c r="F309" s="85">
        <v>5</v>
      </c>
      <c r="G309" s="85"/>
      <c r="H309" s="93" t="s">
        <v>5073</v>
      </c>
      <c r="I309" s="84" t="s">
        <v>5074</v>
      </c>
      <c r="J309" s="84" t="s">
        <v>567</v>
      </c>
      <c r="K309" s="84" t="str">
        <f t="shared" si="159"/>
        <v>LT5DT</v>
      </c>
      <c r="L309" s="84" t="s">
        <v>543</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376</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376</v>
      </c>
      <c r="F310" s="85">
        <v>6</v>
      </c>
      <c r="G310" s="85"/>
      <c r="H310" s="93" t="s">
        <v>5075</v>
      </c>
      <c r="I310" s="84" t="s">
        <v>5076</v>
      </c>
      <c r="J310" s="84" t="s">
        <v>567</v>
      </c>
      <c r="K310" s="84" t="str">
        <f t="shared" si="159"/>
        <v>LT6DT</v>
      </c>
      <c r="L310" s="84" t="s">
        <v>5077</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376</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376</v>
      </c>
      <c r="F311" s="85">
        <v>7</v>
      </c>
      <c r="G311" s="85"/>
      <c r="H311" s="93" t="s">
        <v>5078</v>
      </c>
      <c r="I311" s="84" t="s">
        <v>5079</v>
      </c>
      <c r="J311" s="84" t="s">
        <v>5080</v>
      </c>
      <c r="K311" s="84"/>
      <c r="L311" s="84" t="s">
        <v>5081</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59"/>
      <c r="AX311" s="256" t="s">
        <v>376</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376</v>
      </c>
      <c r="F312" s="85"/>
      <c r="G312" s="85"/>
      <c r="H312" s="93" t="s">
        <v>5082</v>
      </c>
      <c r="I312" s="84" t="s">
        <v>5083</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376</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376</v>
      </c>
      <c r="F313" s="85"/>
      <c r="G313" s="85"/>
      <c r="H313" s="93" t="s">
        <v>5084</v>
      </c>
      <c r="I313" s="84" t="s">
        <v>5085</v>
      </c>
      <c r="J313" s="84" t="s">
        <v>549</v>
      </c>
      <c r="K313" s="84" t="str">
        <f t="shared" si="159"/>
        <v>LT7DT_D2</v>
      </c>
      <c r="L313" s="84" t="s">
        <v>5077</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376</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376</v>
      </c>
      <c r="F314" s="85">
        <v>8</v>
      </c>
      <c r="G314" s="85"/>
      <c r="H314" s="93" t="s">
        <v>5086</v>
      </c>
      <c r="I314" s="84" t="s">
        <v>5087</v>
      </c>
      <c r="J314" s="84" t="s">
        <v>5077</v>
      </c>
      <c r="K314" s="84" t="str">
        <f t="shared" si="159"/>
        <v>LT8DT</v>
      </c>
      <c r="L314" s="84" t="s">
        <v>5088</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376</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376</v>
      </c>
      <c r="F315" s="85">
        <v>9</v>
      </c>
      <c r="G315" s="85"/>
      <c r="H315" s="93" t="s">
        <v>5089</v>
      </c>
      <c r="I315" s="84" t="s">
        <v>5090</v>
      </c>
      <c r="J315" s="84" t="s">
        <v>567</v>
      </c>
      <c r="K315" s="84" t="str">
        <f t="shared" si="159"/>
        <v>LT9DT</v>
      </c>
      <c r="L315" s="84" t="s">
        <v>4254</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376</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376</v>
      </c>
      <c r="F316" s="85">
        <v>10</v>
      </c>
      <c r="G316" s="85"/>
      <c r="H316" s="93" t="s">
        <v>5091</v>
      </c>
      <c r="I316" s="84" t="s">
        <v>5092</v>
      </c>
      <c r="J316" s="84" t="s">
        <v>567</v>
      </c>
      <c r="K316" s="84" t="str">
        <f t="shared" si="159"/>
        <v>LT10DT</v>
      </c>
      <c r="L316" s="84" t="s">
        <v>272</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376</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376</v>
      </c>
      <c r="F317" s="85">
        <v>11</v>
      </c>
      <c r="G317" s="85"/>
      <c r="H317" s="93" t="s">
        <v>5093</v>
      </c>
      <c r="I317" s="84" t="s">
        <v>559</v>
      </c>
      <c r="J317" s="84" t="s">
        <v>5094</v>
      </c>
      <c r="K317" s="84"/>
      <c r="L317" s="84" t="s">
        <v>5095</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59"/>
      <c r="AX317" s="256" t="s">
        <v>376</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376</v>
      </c>
      <c r="F318" s="85"/>
      <c r="G318" s="85"/>
      <c r="H318" s="93" t="s">
        <v>5096</v>
      </c>
      <c r="I318" s="84" t="s">
        <v>5097</v>
      </c>
      <c r="J318" s="84" t="s">
        <v>567</v>
      </c>
      <c r="K318" s="84" t="str">
        <f t="shared" si="159"/>
        <v>LT11DT_D1</v>
      </c>
      <c r="L318" s="84" t="s">
        <v>5098</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376</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376</v>
      </c>
      <c r="F319" s="85"/>
      <c r="G319" s="85"/>
      <c r="H319" s="93" t="s">
        <v>5099</v>
      </c>
      <c r="I319" s="84" t="s">
        <v>5100</v>
      </c>
      <c r="J319" s="84" t="s">
        <v>567</v>
      </c>
      <c r="K319" s="84" t="str">
        <f t="shared" si="159"/>
        <v>LT11DT_D2</v>
      </c>
      <c r="L319" s="84" t="s">
        <v>5077</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376</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376</v>
      </c>
      <c r="F320" s="85"/>
      <c r="G320" s="85"/>
      <c r="H320" s="93" t="s">
        <v>5101</v>
      </c>
      <c r="I320" s="84" t="s">
        <v>5102</v>
      </c>
      <c r="J320" s="84" t="s">
        <v>5077</v>
      </c>
      <c r="K320" s="84" t="str">
        <f t="shared" si="159"/>
        <v>LT11DT_D3</v>
      </c>
      <c r="L320" s="84" t="s">
        <v>313</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376</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376</v>
      </c>
      <c r="F321" s="85">
        <v>12</v>
      </c>
      <c r="G321" s="85"/>
      <c r="H321" s="93" t="s">
        <v>5103</v>
      </c>
      <c r="I321" s="84" t="s">
        <v>5104</v>
      </c>
      <c r="J321" s="84" t="s">
        <v>313</v>
      </c>
      <c r="K321" s="84" t="str">
        <f t="shared" si="159"/>
        <v>LT12DT</v>
      </c>
      <c r="L321" s="84" t="s">
        <v>5098</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376</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376</v>
      </c>
      <c r="F322" s="85">
        <v>13</v>
      </c>
      <c r="G322" s="85"/>
      <c r="H322" s="93" t="s">
        <v>5105</v>
      </c>
      <c r="I322" s="84" t="s">
        <v>5106</v>
      </c>
      <c r="J322" s="84" t="s">
        <v>567</v>
      </c>
      <c r="K322" s="84" t="str">
        <f t="shared" si="159"/>
        <v>LT13DT</v>
      </c>
      <c r="L322" s="84" t="s">
        <v>5077</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376</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376</v>
      </c>
      <c r="F323" s="85">
        <v>14</v>
      </c>
      <c r="G323" s="85"/>
      <c r="H323" s="93" t="s">
        <v>5107</v>
      </c>
      <c r="I323" s="84" t="s">
        <v>5108</v>
      </c>
      <c r="J323" s="84" t="s">
        <v>567</v>
      </c>
      <c r="K323" s="84" t="str">
        <f t="shared" si="159"/>
        <v>LT14DT</v>
      </c>
      <c r="L323" s="84" t="s">
        <v>272</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376</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376</v>
      </c>
      <c r="F324" s="85">
        <v>15</v>
      </c>
      <c r="G324" s="85"/>
      <c r="H324" s="93" t="s">
        <v>5109</v>
      </c>
      <c r="I324" s="84" t="s">
        <v>5110</v>
      </c>
      <c r="J324" s="84" t="s">
        <v>567</v>
      </c>
      <c r="K324" s="84"/>
      <c r="L324" s="84" t="s">
        <v>272</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59"/>
      <c r="AX324" s="256" t="s">
        <v>376</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376</v>
      </c>
      <c r="F325" s="85"/>
      <c r="G325" s="85"/>
      <c r="H325" s="93" t="s">
        <v>5111</v>
      </c>
      <c r="I325" s="84" t="s">
        <v>5112</v>
      </c>
      <c r="J325" s="84" t="s">
        <v>567</v>
      </c>
      <c r="K325" s="84" t="str">
        <f t="shared" si="159"/>
        <v>LT15DT_D1</v>
      </c>
      <c r="L325" s="84" t="s">
        <v>5079</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376</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376</v>
      </c>
      <c r="F326" s="85"/>
      <c r="G326" s="85"/>
      <c r="H326" s="93" t="s">
        <v>5113</v>
      </c>
      <c r="I326" s="84" t="s">
        <v>5114</v>
      </c>
      <c r="J326" s="84" t="s">
        <v>567</v>
      </c>
      <c r="K326" s="84" t="str">
        <f t="shared" si="159"/>
        <v>LT15DT_D2</v>
      </c>
      <c r="L326" s="84" t="s">
        <v>5115</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376</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376</v>
      </c>
      <c r="F327" s="85">
        <v>16</v>
      </c>
      <c r="G327" s="85"/>
      <c r="H327" s="93" t="s">
        <v>5116</v>
      </c>
      <c r="I327" s="84" t="s">
        <v>5117</v>
      </c>
      <c r="J327" s="84" t="s">
        <v>5115</v>
      </c>
      <c r="K327" s="84" t="str">
        <f t="shared" si="159"/>
        <v>LT16DT</v>
      </c>
      <c r="L327" s="84" t="s">
        <v>5079</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376</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376</v>
      </c>
      <c r="F328" s="85">
        <v>17</v>
      </c>
      <c r="G328" s="85"/>
      <c r="H328" s="93" t="s">
        <v>5118</v>
      </c>
      <c r="I328" s="84" t="s">
        <v>5119</v>
      </c>
      <c r="J328" s="84" t="s">
        <v>567</v>
      </c>
      <c r="K328" s="84" t="str">
        <f t="shared" si="159"/>
        <v>LT17DT</v>
      </c>
      <c r="L328" s="84" t="s">
        <v>5120</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376</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376</v>
      </c>
      <c r="F329" s="85">
        <v>18</v>
      </c>
      <c r="G329" s="85"/>
      <c r="H329" s="93" t="s">
        <v>5121</v>
      </c>
      <c r="I329" s="84" t="s">
        <v>5122</v>
      </c>
      <c r="J329" s="84" t="s">
        <v>567</v>
      </c>
      <c r="K329" s="84" t="str">
        <f t="shared" si="159"/>
        <v>LT18DT</v>
      </c>
      <c r="L329" s="84" t="s">
        <v>5123</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376</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376</v>
      </c>
      <c r="F330" s="85">
        <v>19</v>
      </c>
      <c r="G330" s="85"/>
      <c r="H330" s="93" t="s">
        <v>5124</v>
      </c>
      <c r="I330" s="84" t="s">
        <v>5125</v>
      </c>
      <c r="J330" s="84" t="s">
        <v>5126</v>
      </c>
      <c r="K330" s="84" t="str">
        <f t="shared" si="159"/>
        <v>LT19DT</v>
      </c>
      <c r="L330" s="84" t="s">
        <v>5127</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376</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376</v>
      </c>
      <c r="F331" s="85">
        <v>20</v>
      </c>
      <c r="G331" s="85"/>
      <c r="H331" s="93" t="s">
        <v>5128</v>
      </c>
      <c r="I331" s="84" t="s">
        <v>5129</v>
      </c>
      <c r="J331" s="84" t="s">
        <v>567</v>
      </c>
      <c r="K331" s="84" t="str">
        <f t="shared" si="159"/>
        <v>LT20DT</v>
      </c>
      <c r="L331" s="84" t="s">
        <v>5130</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376</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376</v>
      </c>
      <c r="F332" s="85">
        <v>21</v>
      </c>
      <c r="G332" s="85"/>
      <c r="H332" s="93" t="s">
        <v>5131</v>
      </c>
      <c r="I332" s="84" t="s">
        <v>5132</v>
      </c>
      <c r="J332" s="84" t="s">
        <v>4623</v>
      </c>
      <c r="K332" s="84" t="str">
        <f t="shared" ref="K332:K395" si="200">H332</f>
        <v>LT21DT</v>
      </c>
      <c r="L332" s="84" t="s">
        <v>104</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376</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376</v>
      </c>
      <c r="F333" s="85">
        <v>22</v>
      </c>
      <c r="G333" s="85"/>
      <c r="H333" s="93" t="s">
        <v>5133</v>
      </c>
      <c r="I333" s="84" t="s">
        <v>5134</v>
      </c>
      <c r="J333" s="84" t="s">
        <v>559</v>
      </c>
      <c r="K333" s="84"/>
      <c r="L333" s="84" t="s">
        <v>5135</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59"/>
      <c r="AX333" s="256" t="s">
        <v>376</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376</v>
      </c>
      <c r="F334" s="85"/>
      <c r="G334" s="85"/>
      <c r="H334" s="93" t="s">
        <v>5136</v>
      </c>
      <c r="I334" s="84" t="s">
        <v>5137</v>
      </c>
      <c r="J334" s="84" t="s">
        <v>4623</v>
      </c>
      <c r="K334" s="84" t="str">
        <f t="shared" si="200"/>
        <v>LT22DT_D1</v>
      </c>
      <c r="L334" s="84" t="s">
        <v>104</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376</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376</v>
      </c>
      <c r="F335" s="85"/>
      <c r="G335" s="85"/>
      <c r="H335" s="93" t="s">
        <v>5138</v>
      </c>
      <c r="I335" s="84" t="s">
        <v>5139</v>
      </c>
      <c r="J335" s="84" t="s">
        <v>4623</v>
      </c>
      <c r="K335" s="84" t="str">
        <f t="shared" si="200"/>
        <v>LT22DT_D2</v>
      </c>
      <c r="L335" s="84" t="s">
        <v>654</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376</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376</v>
      </c>
      <c r="F336" s="85">
        <v>23</v>
      </c>
      <c r="G336" s="85"/>
      <c r="H336" s="93" t="s">
        <v>5140</v>
      </c>
      <c r="I336" s="84" t="s">
        <v>5141</v>
      </c>
      <c r="J336" s="84" t="s">
        <v>654</v>
      </c>
      <c r="K336" s="84" t="str">
        <f t="shared" si="200"/>
        <v>LT23DT</v>
      </c>
      <c r="L336" s="84" t="s">
        <v>104</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376</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376</v>
      </c>
      <c r="F337" s="85">
        <v>24</v>
      </c>
      <c r="G337" s="85"/>
      <c r="H337" s="93" t="s">
        <v>5142</v>
      </c>
      <c r="I337" s="84" t="s">
        <v>5143</v>
      </c>
      <c r="J337" s="84" t="s">
        <v>5123</v>
      </c>
      <c r="K337" s="84" t="str">
        <f t="shared" si="200"/>
        <v>LT24DT</v>
      </c>
      <c r="L337" s="84" t="s">
        <v>5144</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376</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376</v>
      </c>
      <c r="F338" s="85">
        <v>25</v>
      </c>
      <c r="G338" s="85"/>
      <c r="H338" s="93" t="s">
        <v>5145</v>
      </c>
      <c r="I338" s="84" t="s">
        <v>5146</v>
      </c>
      <c r="J338" s="84" t="s">
        <v>4322</v>
      </c>
      <c r="K338" s="84" t="str">
        <f t="shared" si="200"/>
        <v>LT25DT</v>
      </c>
      <c r="L338" s="84" t="s">
        <v>5147</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376</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376</v>
      </c>
      <c r="F339" s="85">
        <v>26</v>
      </c>
      <c r="G339" s="85"/>
      <c r="H339" s="93" t="s">
        <v>5148</v>
      </c>
      <c r="I339" s="84" t="s">
        <v>5149</v>
      </c>
      <c r="J339" s="84" t="s">
        <v>241</v>
      </c>
      <c r="K339" s="84" t="str">
        <f t="shared" si="200"/>
        <v>LT26DT</v>
      </c>
      <c r="L339" s="84" t="s">
        <v>5150</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376</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376</v>
      </c>
      <c r="F340" s="85">
        <v>27</v>
      </c>
      <c r="G340" s="85"/>
      <c r="H340" s="93" t="s">
        <v>5151</v>
      </c>
      <c r="I340" s="84" t="s">
        <v>5152</v>
      </c>
      <c r="J340" s="84" t="s">
        <v>5153</v>
      </c>
      <c r="K340" s="84" t="str">
        <f t="shared" si="200"/>
        <v>LT27DT</v>
      </c>
      <c r="L340" s="84" t="s">
        <v>5154</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376</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376</v>
      </c>
      <c r="F341" s="85">
        <v>28</v>
      </c>
      <c r="G341" s="85"/>
      <c r="H341" s="93" t="s">
        <v>5155</v>
      </c>
      <c r="I341" s="84" t="s">
        <v>5156</v>
      </c>
      <c r="J341" s="84" t="s">
        <v>5157</v>
      </c>
      <c r="K341" s="84" t="str">
        <f t="shared" si="200"/>
        <v>LT28DT</v>
      </c>
      <c r="L341" s="291" t="s">
        <v>5158</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376</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376</v>
      </c>
      <c r="F342" s="85">
        <v>29</v>
      </c>
      <c r="G342" s="85"/>
      <c r="H342" s="93" t="s">
        <v>5159</v>
      </c>
      <c r="I342" s="84" t="s">
        <v>5160</v>
      </c>
      <c r="J342" s="84" t="s">
        <v>241</v>
      </c>
      <c r="K342" s="84" t="str">
        <f t="shared" si="200"/>
        <v>LT29DT</v>
      </c>
      <c r="L342" s="291" t="s">
        <v>5161</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376</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376</v>
      </c>
      <c r="F343" s="85">
        <v>30</v>
      </c>
      <c r="G343" s="85"/>
      <c r="H343" s="93" t="s">
        <v>5162</v>
      </c>
      <c r="I343" s="84" t="s">
        <v>5163</v>
      </c>
      <c r="J343" s="84" t="s">
        <v>5164</v>
      </c>
      <c r="K343" s="84" t="str">
        <f t="shared" si="200"/>
        <v>LT30DT</v>
      </c>
      <c r="L343" s="84" t="s">
        <v>5165</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376</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376</v>
      </c>
      <c r="F344" s="85">
        <v>31</v>
      </c>
      <c r="G344" s="85"/>
      <c r="H344" s="93" t="s">
        <v>5166</v>
      </c>
      <c r="I344" s="84" t="s">
        <v>5167</v>
      </c>
      <c r="J344" s="84" t="s">
        <v>5164</v>
      </c>
      <c r="K344" s="84" t="str">
        <f t="shared" si="200"/>
        <v>LT31DT</v>
      </c>
      <c r="L344" s="291" t="s">
        <v>5168</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376</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376</v>
      </c>
      <c r="F345" s="85">
        <v>32</v>
      </c>
      <c r="G345" s="85"/>
      <c r="H345" s="93" t="s">
        <v>5169</v>
      </c>
      <c r="I345" s="84" t="s">
        <v>5170</v>
      </c>
      <c r="J345" s="84" t="s">
        <v>567</v>
      </c>
      <c r="K345" s="84" t="str">
        <f t="shared" si="200"/>
        <v>LT32DT</v>
      </c>
      <c r="L345" s="84" t="s">
        <v>272</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376</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376</v>
      </c>
      <c r="F346" s="85">
        <v>33</v>
      </c>
      <c r="G346" s="85"/>
      <c r="H346" s="93" t="s">
        <v>5171</v>
      </c>
      <c r="I346" s="84" t="s">
        <v>5172</v>
      </c>
      <c r="J346" s="84" t="s">
        <v>5150</v>
      </c>
      <c r="K346" s="84" t="str">
        <f t="shared" si="200"/>
        <v>LT33DT</v>
      </c>
      <c r="L346" s="84" t="s">
        <v>5173</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376</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376</v>
      </c>
      <c r="F347" s="85">
        <v>34</v>
      </c>
      <c r="G347" s="85"/>
      <c r="H347" s="93" t="s">
        <v>5174</v>
      </c>
      <c r="I347" s="84" t="s">
        <v>5175</v>
      </c>
      <c r="J347" s="84" t="s">
        <v>5150</v>
      </c>
      <c r="K347" s="84" t="str">
        <f t="shared" si="200"/>
        <v>LT34DT</v>
      </c>
      <c r="L347" s="84" t="s">
        <v>4324</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376</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376</v>
      </c>
      <c r="F348" s="85">
        <v>35</v>
      </c>
      <c r="G348" s="85"/>
      <c r="H348" s="93" t="s">
        <v>5176</v>
      </c>
      <c r="I348" s="84" t="s">
        <v>5177</v>
      </c>
      <c r="J348" s="84" t="s">
        <v>567</v>
      </c>
      <c r="K348" s="84" t="str">
        <f t="shared" si="200"/>
        <v>LT35DT</v>
      </c>
      <c r="L348" s="291" t="s">
        <v>5178</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376</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376</v>
      </c>
      <c r="F349" s="85">
        <v>36</v>
      </c>
      <c r="G349" s="85"/>
      <c r="H349" s="93" t="s">
        <v>5179</v>
      </c>
      <c r="I349" s="84" t="s">
        <v>5180</v>
      </c>
      <c r="J349" s="84" t="s">
        <v>567</v>
      </c>
      <c r="K349" s="84" t="str">
        <f t="shared" si="200"/>
        <v>LT36DT</v>
      </c>
      <c r="L349" s="84" t="s">
        <v>5181</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376</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376</v>
      </c>
      <c r="F350" s="85">
        <v>37</v>
      </c>
      <c r="G350" s="85"/>
      <c r="H350" s="93" t="s">
        <v>5182</v>
      </c>
      <c r="I350" s="84" t="s">
        <v>5183</v>
      </c>
      <c r="J350" s="84" t="s">
        <v>5077</v>
      </c>
      <c r="K350" s="84" t="str">
        <f t="shared" si="200"/>
        <v>LT37DT</v>
      </c>
      <c r="L350" s="84" t="s">
        <v>543</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376</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376</v>
      </c>
      <c r="F351" s="85">
        <v>38</v>
      </c>
      <c r="G351" s="85"/>
      <c r="H351" s="93" t="s">
        <v>5184</v>
      </c>
      <c r="I351" s="84" t="s">
        <v>5185</v>
      </c>
      <c r="J351" s="84" t="s">
        <v>5186</v>
      </c>
      <c r="K351" s="84" t="str">
        <f t="shared" si="200"/>
        <v>LT38DT</v>
      </c>
      <c r="L351" s="84" t="s">
        <v>5060</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376</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376</v>
      </c>
      <c r="F352" s="85">
        <v>39</v>
      </c>
      <c r="G352" s="85"/>
      <c r="H352" s="93" t="s">
        <v>5187</v>
      </c>
      <c r="I352" s="84" t="s">
        <v>5188</v>
      </c>
      <c r="J352" s="84" t="s">
        <v>567</v>
      </c>
      <c r="K352" s="84" t="str">
        <f t="shared" si="200"/>
        <v>LT39DT</v>
      </c>
      <c r="L352" s="84" t="s">
        <v>5130</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376</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376</v>
      </c>
      <c r="F353" s="85">
        <v>40</v>
      </c>
      <c r="G353" s="85"/>
      <c r="H353" s="93" t="s">
        <v>5189</v>
      </c>
      <c r="I353" s="84" t="s">
        <v>5190</v>
      </c>
      <c r="J353" s="84" t="s">
        <v>549</v>
      </c>
      <c r="K353" s="84" t="str">
        <f t="shared" si="200"/>
        <v>LT40DT</v>
      </c>
      <c r="L353" s="84" t="s">
        <v>5130</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376</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376</v>
      </c>
      <c r="B354" s="18" t="s">
        <v>376</v>
      </c>
      <c r="C354" s="18" t="s">
        <v>376</v>
      </c>
      <c r="D354" s="18" t="s">
        <v>376</v>
      </c>
      <c r="E354" s="18" t="s">
        <v>376</v>
      </c>
      <c r="F354" s="85">
        <v>41</v>
      </c>
      <c r="G354" s="85"/>
      <c r="H354" s="93" t="s">
        <v>5191</v>
      </c>
      <c r="I354" s="84" t="s">
        <v>5192</v>
      </c>
      <c r="J354" s="84" t="s">
        <v>549</v>
      </c>
      <c r="K354" s="84" t="str">
        <f t="shared" si="200"/>
        <v>LT41DT</v>
      </c>
      <c r="L354" s="84" t="s">
        <v>5130</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615</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376</v>
      </c>
      <c r="B355" s="18" t="s">
        <v>376</v>
      </c>
      <c r="C355" s="18" t="s">
        <v>376</v>
      </c>
      <c r="D355" s="18" t="s">
        <v>376</v>
      </c>
      <c r="E355" s="18" t="s">
        <v>376</v>
      </c>
      <c r="F355" s="85">
        <v>42</v>
      </c>
      <c r="G355" s="85"/>
      <c r="H355" s="93" t="s">
        <v>5193</v>
      </c>
      <c r="I355" s="84" t="s">
        <v>5194</v>
      </c>
      <c r="J355" s="84" t="s">
        <v>5130</v>
      </c>
      <c r="K355" s="84" t="str">
        <f t="shared" si="200"/>
        <v>LT42DT</v>
      </c>
      <c r="L355" s="84" t="s">
        <v>301</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615</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376</v>
      </c>
      <c r="B356" s="18" t="s">
        <v>376</v>
      </c>
      <c r="C356" s="18" t="s">
        <v>376</v>
      </c>
      <c r="D356" s="18" t="s">
        <v>376</v>
      </c>
      <c r="E356" s="18" t="s">
        <v>376</v>
      </c>
      <c r="F356" s="85">
        <v>43</v>
      </c>
      <c r="G356" s="85"/>
      <c r="H356" s="93" t="s">
        <v>5195</v>
      </c>
      <c r="I356" s="84" t="s">
        <v>5196</v>
      </c>
      <c r="J356" s="84" t="s">
        <v>5079</v>
      </c>
      <c r="K356" s="84" t="str">
        <f t="shared" si="200"/>
        <v>LT43DT</v>
      </c>
      <c r="L356" s="291" t="s">
        <v>5197</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615</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376</v>
      </c>
      <c r="B357" s="18" t="s">
        <v>376</v>
      </c>
      <c r="C357" s="18" t="s">
        <v>376</v>
      </c>
      <c r="D357" s="18" t="s">
        <v>376</v>
      </c>
      <c r="E357" s="18" t="s">
        <v>376</v>
      </c>
      <c r="F357" s="85">
        <v>44</v>
      </c>
      <c r="G357" s="85"/>
      <c r="H357" s="93" t="s">
        <v>5198</v>
      </c>
      <c r="I357" s="84" t="s">
        <v>5199</v>
      </c>
      <c r="J357" s="84" t="s">
        <v>5079</v>
      </c>
      <c r="K357" s="84" t="str">
        <f t="shared" si="200"/>
        <v>LT44DT</v>
      </c>
      <c r="L357" s="291" t="s">
        <v>5200</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615</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376</v>
      </c>
      <c r="B358" s="18" t="s">
        <v>376</v>
      </c>
      <c r="C358" s="18" t="s">
        <v>376</v>
      </c>
      <c r="D358" s="18" t="s">
        <v>376</v>
      </c>
      <c r="E358" s="18" t="s">
        <v>376</v>
      </c>
      <c r="F358" s="85">
        <v>45</v>
      </c>
      <c r="G358" s="85"/>
      <c r="H358" s="93" t="s">
        <v>5201</v>
      </c>
      <c r="I358" s="84" t="s">
        <v>5202</v>
      </c>
      <c r="J358" s="84" t="s">
        <v>5203</v>
      </c>
      <c r="K358" s="84" t="str">
        <f t="shared" si="200"/>
        <v>LT45DT</v>
      </c>
      <c r="L358" s="84" t="s">
        <v>272</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615</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376</v>
      </c>
      <c r="B359" s="18" t="s">
        <v>376</v>
      </c>
      <c r="C359" s="18" t="s">
        <v>376</v>
      </c>
      <c r="D359" s="18" t="s">
        <v>376</v>
      </c>
      <c r="E359" s="18" t="s">
        <v>376</v>
      </c>
      <c r="F359" s="85">
        <v>46</v>
      </c>
      <c r="G359" s="85"/>
      <c r="H359" s="93" t="s">
        <v>5204</v>
      </c>
      <c r="I359" s="84" t="s">
        <v>5205</v>
      </c>
      <c r="J359" s="84" t="s">
        <v>567</v>
      </c>
      <c r="K359" s="84" t="str">
        <f t="shared" si="200"/>
        <v>LT46DT</v>
      </c>
      <c r="L359" s="84" t="s">
        <v>549</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615</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376</v>
      </c>
      <c r="B360" s="18" t="s">
        <v>376</v>
      </c>
      <c r="C360" s="18" t="s">
        <v>376</v>
      </c>
      <c r="D360" s="18" t="s">
        <v>376</v>
      </c>
      <c r="E360" s="18" t="s">
        <v>376</v>
      </c>
      <c r="F360" s="85">
        <v>47</v>
      </c>
      <c r="G360" s="85"/>
      <c r="H360" s="93" t="s">
        <v>5206</v>
      </c>
      <c r="I360" s="84" t="s">
        <v>5207</v>
      </c>
      <c r="J360" s="84" t="s">
        <v>567</v>
      </c>
      <c r="K360" s="84" t="str">
        <f t="shared" si="200"/>
        <v>LT47DT</v>
      </c>
      <c r="L360" s="84" t="s">
        <v>549</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615</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615</v>
      </c>
      <c r="F361" s="200" t="s">
        <v>616</v>
      </c>
      <c r="G361" s="200"/>
      <c r="H361" s="201" t="s">
        <v>615</v>
      </c>
      <c r="I361" s="274" t="s">
        <v>5208</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615</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615</v>
      </c>
      <c r="F362" s="85">
        <v>1</v>
      </c>
      <c r="G362" s="85"/>
      <c r="H362" s="93" t="s">
        <v>5209</v>
      </c>
      <c r="I362" s="84" t="s">
        <v>5210</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615</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615</v>
      </c>
      <c r="F363" s="85">
        <v>2</v>
      </c>
      <c r="G363" s="85"/>
      <c r="H363" s="93" t="s">
        <v>5211</v>
      </c>
      <c r="I363" s="84" t="s">
        <v>5212</v>
      </c>
      <c r="J363" s="297" t="s">
        <v>5213</v>
      </c>
      <c r="K363" s="84"/>
      <c r="L363" s="297" t="s">
        <v>5214</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59"/>
      <c r="AX363" s="256" t="s">
        <v>615</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615</v>
      </c>
      <c r="F364" s="85"/>
      <c r="G364" s="85"/>
      <c r="H364" s="93" t="s">
        <v>5215</v>
      </c>
      <c r="I364" s="84" t="s">
        <v>5216</v>
      </c>
      <c r="J364" s="297" t="s">
        <v>5217</v>
      </c>
      <c r="K364" s="84" t="str">
        <f t="shared" si="200"/>
        <v>NT2DT_D1</v>
      </c>
      <c r="L364" s="297" t="s">
        <v>5218</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615</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615</v>
      </c>
      <c r="F365" s="85"/>
      <c r="G365" s="85"/>
      <c r="H365" s="93" t="s">
        <v>5219</v>
      </c>
      <c r="I365" s="84" t="s">
        <v>5220</v>
      </c>
      <c r="J365" s="297" t="s">
        <v>5217</v>
      </c>
      <c r="K365" s="84" t="str">
        <f t="shared" si="200"/>
        <v>NT2DT_D2</v>
      </c>
      <c r="L365" s="297" t="s">
        <v>5221</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615</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615</v>
      </c>
      <c r="F366" s="85">
        <v>3</v>
      </c>
      <c r="G366" s="85"/>
      <c r="H366" s="93" t="s">
        <v>5222</v>
      </c>
      <c r="I366" s="84" t="s">
        <v>5223</v>
      </c>
      <c r="J366" s="297" t="s">
        <v>5221</v>
      </c>
      <c r="K366" s="84" t="str">
        <f t="shared" si="200"/>
        <v>NT3DT</v>
      </c>
      <c r="L366" s="297" t="s">
        <v>5218</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615</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615</v>
      </c>
      <c r="F367" s="85">
        <v>4</v>
      </c>
      <c r="G367" s="85"/>
      <c r="H367" s="93" t="s">
        <v>5224</v>
      </c>
      <c r="I367" s="84" t="s">
        <v>5225</v>
      </c>
      <c r="J367" s="297" t="s">
        <v>5226</v>
      </c>
      <c r="K367" s="84"/>
      <c r="L367" s="297" t="s">
        <v>5227</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59"/>
      <c r="AX367" s="256" t="s">
        <v>615</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615</v>
      </c>
      <c r="F368" s="85"/>
      <c r="G368" s="85"/>
      <c r="H368" s="93" t="s">
        <v>5228</v>
      </c>
      <c r="I368" s="84" t="s">
        <v>5229</v>
      </c>
      <c r="J368" s="297" t="s">
        <v>5230</v>
      </c>
      <c r="K368" s="84" t="str">
        <f t="shared" si="200"/>
        <v>NT4DT_D1</v>
      </c>
      <c r="L368" s="297" t="s">
        <v>907</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615</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615</v>
      </c>
      <c r="F369" s="85"/>
      <c r="G369" s="85"/>
      <c r="H369" s="93" t="s">
        <v>5231</v>
      </c>
      <c r="I369" s="84" t="s">
        <v>5232</v>
      </c>
      <c r="J369" s="297" t="s">
        <v>5230</v>
      </c>
      <c r="K369" s="84" t="str">
        <f t="shared" si="200"/>
        <v>NT4DT_D2</v>
      </c>
      <c r="L369" s="297" t="s">
        <v>907</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615</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615</v>
      </c>
      <c r="F370" s="85">
        <v>5</v>
      </c>
      <c r="G370" s="85"/>
      <c r="H370" s="93" t="s">
        <v>5233</v>
      </c>
      <c r="I370" s="84" t="s">
        <v>5234</v>
      </c>
      <c r="J370" s="297" t="s">
        <v>5235</v>
      </c>
      <c r="K370" s="84" t="str">
        <f t="shared" si="200"/>
        <v>NT5DT</v>
      </c>
      <c r="L370" s="297" t="s">
        <v>901</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615</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615</v>
      </c>
      <c r="F371" s="85">
        <v>6</v>
      </c>
      <c r="G371" s="85"/>
      <c r="H371" s="93" t="s">
        <v>5236</v>
      </c>
      <c r="I371" s="84" t="s">
        <v>5237</v>
      </c>
      <c r="J371" s="297" t="s">
        <v>5238</v>
      </c>
      <c r="K371" s="84" t="str">
        <f t="shared" si="200"/>
        <v>NT6DT</v>
      </c>
      <c r="L371" s="297" t="s">
        <v>5239</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615</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615</v>
      </c>
      <c r="F372" s="85">
        <v>7</v>
      </c>
      <c r="G372" s="85"/>
      <c r="H372" s="93" t="s">
        <v>5240</v>
      </c>
      <c r="I372" s="84" t="s">
        <v>5241</v>
      </c>
      <c r="J372" s="297" t="s">
        <v>5238</v>
      </c>
      <c r="K372" s="84" t="str">
        <f t="shared" si="200"/>
        <v>NT7DT</v>
      </c>
      <c r="L372" s="297" t="s">
        <v>5242</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615</v>
      </c>
      <c r="F373" s="85">
        <v>8</v>
      </c>
      <c r="G373" s="85"/>
      <c r="H373" s="93" t="s">
        <v>5243</v>
      </c>
      <c r="I373" s="84" t="s">
        <v>5244</v>
      </c>
      <c r="J373" s="297" t="s">
        <v>5245</v>
      </c>
      <c r="K373" s="84" t="str">
        <f t="shared" si="200"/>
        <v>NT8DT</v>
      </c>
      <c r="L373" s="297" t="s">
        <v>5246</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615</v>
      </c>
      <c r="F374" s="85">
        <v>9</v>
      </c>
      <c r="G374" s="85"/>
      <c r="H374" s="93" t="s">
        <v>5247</v>
      </c>
      <c r="I374" s="84" t="s">
        <v>5248</v>
      </c>
      <c r="J374" s="297" t="s">
        <v>5238</v>
      </c>
      <c r="K374" s="84" t="str">
        <f t="shared" si="200"/>
        <v>NT9DT</v>
      </c>
      <c r="L374" s="84" t="s">
        <v>5249</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615</v>
      </c>
      <c r="F375" s="85">
        <v>10</v>
      </c>
      <c r="G375" s="85"/>
      <c r="H375" s="93" t="s">
        <v>5250</v>
      </c>
      <c r="I375" s="84" t="s">
        <v>5251</v>
      </c>
      <c r="J375" s="297" t="s">
        <v>5238</v>
      </c>
      <c r="K375" s="84" t="str">
        <f t="shared" si="200"/>
        <v>NT10DT</v>
      </c>
      <c r="L375" s="84" t="s">
        <v>5252</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615</v>
      </c>
      <c r="F376" s="85">
        <v>11</v>
      </c>
      <c r="G376" s="85"/>
      <c r="H376" s="93" t="s">
        <v>5253</v>
      </c>
      <c r="I376" s="84" t="s">
        <v>5254</v>
      </c>
      <c r="J376" s="297" t="s">
        <v>5255</v>
      </c>
      <c r="K376" s="84"/>
      <c r="L376" s="297" t="s">
        <v>907</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59"/>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615</v>
      </c>
      <c r="F377" s="85"/>
      <c r="G377" s="85"/>
      <c r="H377" s="93" t="s">
        <v>5256</v>
      </c>
      <c r="I377" s="84" t="s">
        <v>5257</v>
      </c>
      <c r="J377" s="297" t="s">
        <v>5213</v>
      </c>
      <c r="K377" s="84" t="str">
        <f t="shared" si="200"/>
        <v>NT11DT_D1</v>
      </c>
      <c r="L377" s="297" t="s">
        <v>657</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615</v>
      </c>
      <c r="F378" s="265"/>
      <c r="G378" s="265"/>
      <c r="H378" s="93" t="s">
        <v>5258</v>
      </c>
      <c r="I378" s="84" t="s">
        <v>5259</v>
      </c>
      <c r="J378" s="297" t="s">
        <v>907</v>
      </c>
      <c r="K378" s="84" t="str">
        <f t="shared" si="200"/>
        <v>NT11DT_D2</v>
      </c>
      <c r="L378" s="297" t="s">
        <v>5260</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1030</v>
      </c>
      <c r="G379" s="200"/>
      <c r="H379" s="201" t="s">
        <v>3</v>
      </c>
      <c r="I379" s="274" t="s">
        <v>1031</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5261</v>
      </c>
      <c r="I380" s="84" t="s">
        <v>5262</v>
      </c>
      <c r="J380" s="84" t="s">
        <v>5263</v>
      </c>
      <c r="K380" s="84" t="str">
        <f t="shared" si="200"/>
        <v>LK1DT</v>
      </c>
      <c r="L380" s="84" t="s">
        <v>221</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5264</v>
      </c>
      <c r="I381" s="84" t="s">
        <v>4249</v>
      </c>
      <c r="J381" s="84" t="s">
        <v>5265</v>
      </c>
      <c r="K381" s="84" t="str">
        <f t="shared" si="200"/>
        <v>LK2DT</v>
      </c>
      <c r="L381" s="84" t="s">
        <v>5266</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5267</v>
      </c>
      <c r="I382" s="84" t="s">
        <v>5268</v>
      </c>
      <c r="J382" s="84" t="s">
        <v>5269</v>
      </c>
      <c r="K382" s="84"/>
      <c r="L382" s="84" t="s">
        <v>275</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5270</v>
      </c>
      <c r="I383" s="84" t="s">
        <v>5271</v>
      </c>
      <c r="J383" s="84" t="s">
        <v>5269</v>
      </c>
      <c r="K383" s="84" t="str">
        <f t="shared" si="200"/>
        <v>LK3DT_D1</v>
      </c>
      <c r="L383" s="84" t="s">
        <v>5266</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5272</v>
      </c>
      <c r="I384" s="84" t="s">
        <v>5273</v>
      </c>
      <c r="J384" s="84" t="s">
        <v>5266</v>
      </c>
      <c r="K384" s="84" t="str">
        <f t="shared" si="200"/>
        <v>LK3DT_D2</v>
      </c>
      <c r="L384" s="84" t="s">
        <v>275</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5274</v>
      </c>
      <c r="I385" s="84" t="s">
        <v>5275</v>
      </c>
      <c r="J385" s="84" t="s">
        <v>5276</v>
      </c>
      <c r="K385" s="84" t="str">
        <f t="shared" si="200"/>
        <v>LK4DT</v>
      </c>
      <c r="L385" s="84" t="s">
        <v>223</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5277</v>
      </c>
      <c r="I386" s="84" t="s">
        <v>5115</v>
      </c>
      <c r="J386" s="84" t="s">
        <v>5263</v>
      </c>
      <c r="K386" s="84" t="str">
        <f t="shared" si="200"/>
        <v>LK5DT</v>
      </c>
      <c r="L386" s="84" t="s">
        <v>5278</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5279</v>
      </c>
      <c r="I387" s="84" t="s">
        <v>279</v>
      </c>
      <c r="J387" s="84" t="s">
        <v>275</v>
      </c>
      <c r="K387" s="84" t="str">
        <f t="shared" si="200"/>
        <v>LK6DT</v>
      </c>
      <c r="L387" s="84" t="s">
        <v>1110</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5280</v>
      </c>
      <c r="I388" s="84" t="s">
        <v>5281</v>
      </c>
      <c r="J388" s="84" t="s">
        <v>5282</v>
      </c>
      <c r="K388" s="84"/>
      <c r="L388" s="84" t="s">
        <v>275</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59"/>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5283</v>
      </c>
      <c r="I389" s="84" t="s">
        <v>5284</v>
      </c>
      <c r="J389" s="84" t="s">
        <v>5282</v>
      </c>
      <c r="K389" s="84" t="str">
        <f t="shared" si="200"/>
        <v>LK7DT_D1</v>
      </c>
      <c r="L389" s="84" t="s">
        <v>5263</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5285</v>
      </c>
      <c r="I390" s="84" t="s">
        <v>5286</v>
      </c>
      <c r="J390" s="84" t="s">
        <v>5263</v>
      </c>
      <c r="K390" s="84" t="str">
        <f t="shared" si="200"/>
        <v>LK7DT_D2</v>
      </c>
      <c r="L390" s="84" t="s">
        <v>221</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5287</v>
      </c>
      <c r="I391" s="84" t="s">
        <v>5288</v>
      </c>
      <c r="J391" s="84" t="s">
        <v>221</v>
      </c>
      <c r="K391" s="84" t="str">
        <f t="shared" si="200"/>
        <v>LK7DT_D3</v>
      </c>
      <c r="L391" s="84" t="s">
        <v>275</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5289</v>
      </c>
      <c r="I392" s="84" t="s">
        <v>221</v>
      </c>
      <c r="J392" s="84" t="s">
        <v>5263</v>
      </c>
      <c r="K392" s="84"/>
      <c r="L392" s="84" t="s">
        <v>654</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59"/>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5290</v>
      </c>
      <c r="I393" s="84" t="s">
        <v>5291</v>
      </c>
      <c r="J393" s="84" t="s">
        <v>5263</v>
      </c>
      <c r="K393" s="84" t="str">
        <f t="shared" si="200"/>
        <v>LK8DT_D1</v>
      </c>
      <c r="L393" s="84" t="s">
        <v>5266</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5292</v>
      </c>
      <c r="I394" s="84" t="s">
        <v>5293</v>
      </c>
      <c r="J394" s="84" t="s">
        <v>5266</v>
      </c>
      <c r="K394" s="84" t="str">
        <f t="shared" si="200"/>
        <v>LK8DT_D2</v>
      </c>
      <c r="L394" s="84" t="s">
        <v>654</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5294</v>
      </c>
      <c r="I395" s="84" t="s">
        <v>5295</v>
      </c>
      <c r="J395" s="84" t="s">
        <v>221</v>
      </c>
      <c r="K395" s="84" t="str">
        <f t="shared" si="200"/>
        <v>LK9DT</v>
      </c>
      <c r="L395" s="84" t="s">
        <v>275</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5296</v>
      </c>
      <c r="I396" s="84" t="s">
        <v>5276</v>
      </c>
      <c r="J396" s="84" t="s">
        <v>221</v>
      </c>
      <c r="K396" s="84" t="str">
        <f t="shared" ref="K396:K459" si="242">H396</f>
        <v>LK10DT</v>
      </c>
      <c r="L396" s="84" t="s">
        <v>4355</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5297</v>
      </c>
      <c r="I397" s="84" t="s">
        <v>4279</v>
      </c>
      <c r="J397" s="84" t="s">
        <v>223</v>
      </c>
      <c r="K397" s="84" t="str">
        <f t="shared" si="242"/>
        <v>LK11DT</v>
      </c>
      <c r="L397" s="84" t="s">
        <v>869</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5298</v>
      </c>
      <c r="I398" s="84" t="s">
        <v>4609</v>
      </c>
      <c r="J398" s="84" t="s">
        <v>5276</v>
      </c>
      <c r="K398" s="84" t="str">
        <f t="shared" si="242"/>
        <v>LK12DT</v>
      </c>
      <c r="L398" s="84" t="s">
        <v>223</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5299</v>
      </c>
      <c r="I399" s="84" t="s">
        <v>5300</v>
      </c>
      <c r="J399" s="84" t="s">
        <v>221</v>
      </c>
      <c r="K399" s="84" t="str">
        <f t="shared" si="242"/>
        <v>LK13DT</v>
      </c>
      <c r="L399" s="84" t="s">
        <v>4355</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5301</v>
      </c>
      <c r="I400" s="84" t="s">
        <v>4355</v>
      </c>
      <c r="J400" s="84" t="s">
        <v>869</v>
      </c>
      <c r="K400" s="84" t="str">
        <f t="shared" si="242"/>
        <v>LK14DT</v>
      </c>
      <c r="L400" s="84" t="s">
        <v>223</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5302</v>
      </c>
      <c r="I401" s="84" t="s">
        <v>5303</v>
      </c>
      <c r="J401" s="84" t="s">
        <v>221</v>
      </c>
      <c r="K401" s="84" t="str">
        <f t="shared" si="242"/>
        <v>LK15DT</v>
      </c>
      <c r="L401" s="84" t="s">
        <v>5164</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5304</v>
      </c>
      <c r="I402" s="84" t="s">
        <v>5305</v>
      </c>
      <c r="J402" s="84" t="s">
        <v>5276</v>
      </c>
      <c r="K402" s="84" t="str">
        <f t="shared" si="242"/>
        <v>LK16DT</v>
      </c>
      <c r="L402" s="84" t="s">
        <v>223</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5306</v>
      </c>
      <c r="I403" s="84" t="s">
        <v>4671</v>
      </c>
      <c r="J403" s="84" t="s">
        <v>4355</v>
      </c>
      <c r="K403" s="84" t="str">
        <f t="shared" si="242"/>
        <v>LK17DT</v>
      </c>
      <c r="L403" s="84" t="s">
        <v>869</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5307</v>
      </c>
      <c r="I404" s="84" t="s">
        <v>299</v>
      </c>
      <c r="J404" s="84" t="s">
        <v>4355</v>
      </c>
      <c r="K404" s="84" t="str">
        <f t="shared" si="242"/>
        <v>LK18DT</v>
      </c>
      <c r="L404" s="84" t="s">
        <v>305</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5308</v>
      </c>
      <c r="I405" s="84" t="s">
        <v>275</v>
      </c>
      <c r="J405" s="84" t="s">
        <v>288</v>
      </c>
      <c r="K405" s="84"/>
      <c r="L405" s="84" t="s">
        <v>5309</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59"/>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5310</v>
      </c>
      <c r="I406" s="84" t="s">
        <v>5311</v>
      </c>
      <c r="J406" s="84" t="s">
        <v>288</v>
      </c>
      <c r="K406" s="84" t="str">
        <f t="shared" si="242"/>
        <v>LK19DT_D1</v>
      </c>
      <c r="L406" s="84" t="s">
        <v>5295</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5312</v>
      </c>
      <c r="I407" s="84" t="s">
        <v>5313</v>
      </c>
      <c r="J407" s="84" t="s">
        <v>5295</v>
      </c>
      <c r="K407" s="84" t="str">
        <f t="shared" si="242"/>
        <v>LK19DT_D2</v>
      </c>
      <c r="L407" s="84" t="s">
        <v>257</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5314</v>
      </c>
      <c r="I408" s="84" t="s">
        <v>5315</v>
      </c>
      <c r="J408" s="84" t="s">
        <v>257</v>
      </c>
      <c r="K408" s="84" t="str">
        <f t="shared" si="242"/>
        <v>LK19DT_D3</v>
      </c>
      <c r="L408" s="84" t="s">
        <v>1135</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5316</v>
      </c>
      <c r="I409" s="84" t="s">
        <v>5317</v>
      </c>
      <c r="J409" s="84" t="s">
        <v>5318</v>
      </c>
      <c r="K409" s="84" t="str">
        <f t="shared" si="242"/>
        <v>LK19DT_D4</v>
      </c>
      <c r="L409" s="84" t="s">
        <v>5309</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5319</v>
      </c>
      <c r="I410" s="84" t="s">
        <v>5164</v>
      </c>
      <c r="J410" s="84" t="s">
        <v>223</v>
      </c>
      <c r="K410" s="84"/>
      <c r="L410" s="84" t="s">
        <v>5320</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59"/>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5321</v>
      </c>
      <c r="I411" s="84" t="s">
        <v>5322</v>
      </c>
      <c r="J411" s="84" t="s">
        <v>223</v>
      </c>
      <c r="K411" s="84" t="str">
        <f t="shared" si="242"/>
        <v>LK20DT_D1</v>
      </c>
      <c r="L411" s="84" t="s">
        <v>4310</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5323</v>
      </c>
      <c r="I412" s="84" t="s">
        <v>5324</v>
      </c>
      <c r="J412" s="84" t="s">
        <v>4310</v>
      </c>
      <c r="K412" s="84" t="str">
        <f t="shared" si="242"/>
        <v>LK20DT_D2</v>
      </c>
      <c r="L412" s="84" t="s">
        <v>5320</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5325</v>
      </c>
      <c r="I413" s="84" t="s">
        <v>305</v>
      </c>
      <c r="J413" s="84" t="s">
        <v>250</v>
      </c>
      <c r="K413" s="84" t="str">
        <f t="shared" si="242"/>
        <v>LK21DT</v>
      </c>
      <c r="L413" s="84" t="s">
        <v>869</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5326</v>
      </c>
      <c r="I414" s="84" t="s">
        <v>5327</v>
      </c>
      <c r="J414" s="84" t="s">
        <v>5164</v>
      </c>
      <c r="K414" s="84" t="str">
        <f t="shared" si="242"/>
        <v>LK22DT</v>
      </c>
      <c r="L414" s="84" t="s">
        <v>5328</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5329</v>
      </c>
      <c r="I415" s="84" t="s">
        <v>4310</v>
      </c>
      <c r="J415" s="84" t="s">
        <v>221</v>
      </c>
      <c r="K415" s="84"/>
      <c r="L415" s="84" t="s">
        <v>257</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5330</v>
      </c>
      <c r="I416" s="84" t="s">
        <v>5331</v>
      </c>
      <c r="J416" s="84" t="s">
        <v>221</v>
      </c>
      <c r="K416" s="84" t="str">
        <f t="shared" si="242"/>
        <v>LK23DT_D1</v>
      </c>
      <c r="L416" s="84" t="s">
        <v>5332</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5333</v>
      </c>
      <c r="I417" s="84" t="s">
        <v>5334</v>
      </c>
      <c r="J417" s="84" t="s">
        <v>5332</v>
      </c>
      <c r="K417" s="84" t="str">
        <f t="shared" si="242"/>
        <v>LK23DT_D2</v>
      </c>
      <c r="L417" s="84" t="s">
        <v>257</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5335</v>
      </c>
      <c r="I418" s="84" t="s">
        <v>5336</v>
      </c>
      <c r="J418" s="84" t="s">
        <v>5337</v>
      </c>
      <c r="K418" s="84"/>
      <c r="L418" s="84" t="s">
        <v>5338</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59"/>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5339</v>
      </c>
      <c r="I419" s="84" t="s">
        <v>5340</v>
      </c>
      <c r="J419" s="84" t="s">
        <v>5337</v>
      </c>
      <c r="K419" s="84" t="str">
        <f t="shared" si="242"/>
        <v>LK24DT_D1</v>
      </c>
      <c r="L419" s="84" t="s">
        <v>5341</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5342</v>
      </c>
      <c r="I420" s="84" t="s">
        <v>5343</v>
      </c>
      <c r="J420" s="84" t="s">
        <v>5341</v>
      </c>
      <c r="K420" s="84" t="str">
        <f t="shared" si="242"/>
        <v>LK24DT_D2</v>
      </c>
      <c r="L420" s="84" t="s">
        <v>5344</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5345</v>
      </c>
      <c r="I421" s="84" t="s">
        <v>5346</v>
      </c>
      <c r="J421" s="84" t="s">
        <v>5344</v>
      </c>
      <c r="K421" s="84" t="str">
        <f t="shared" si="242"/>
        <v>LK24DT_D3</v>
      </c>
      <c r="L421" s="84" t="s">
        <v>5347</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5348</v>
      </c>
      <c r="I422" s="84" t="s">
        <v>5349</v>
      </c>
      <c r="J422" s="84" t="s">
        <v>5350</v>
      </c>
      <c r="K422" s="84" t="str">
        <f t="shared" si="242"/>
        <v>LK24DT_D4</v>
      </c>
      <c r="L422" s="84" t="s">
        <v>5351</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5352</v>
      </c>
      <c r="I423" s="84" t="s">
        <v>5353</v>
      </c>
      <c r="J423" s="84" t="s">
        <v>5354</v>
      </c>
      <c r="K423" s="84" t="str">
        <f t="shared" si="242"/>
        <v>LK24DT_D5</v>
      </c>
      <c r="L423" s="84" t="s">
        <v>5355</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5356</v>
      </c>
      <c r="I424" s="84" t="s">
        <v>5357</v>
      </c>
      <c r="J424" s="84" t="s">
        <v>5358</v>
      </c>
      <c r="K424" s="84" t="str">
        <f t="shared" si="242"/>
        <v>LK24DT_D6</v>
      </c>
      <c r="L424" s="84" t="s">
        <v>5359</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5360</v>
      </c>
      <c r="I425" s="84" t="s">
        <v>5361</v>
      </c>
      <c r="J425" s="84" t="s">
        <v>5362</v>
      </c>
      <c r="K425" s="84" t="str">
        <f t="shared" si="242"/>
        <v>LK24DT_D7</v>
      </c>
      <c r="L425" s="84" t="s">
        <v>5338</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5363</v>
      </c>
      <c r="I426" s="84" t="s">
        <v>869</v>
      </c>
      <c r="J426" s="84" t="s">
        <v>221</v>
      </c>
      <c r="K426" s="84" t="str">
        <f t="shared" si="242"/>
        <v>LK25DT</v>
      </c>
      <c r="L426" s="84" t="s">
        <v>275</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5364</v>
      </c>
      <c r="I427" s="84" t="s">
        <v>223</v>
      </c>
      <c r="J427" s="84" t="s">
        <v>221</v>
      </c>
      <c r="K427" s="84"/>
      <c r="L427" s="84" t="s">
        <v>5365</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59"/>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5366</v>
      </c>
      <c r="I428" s="84" t="s">
        <v>5367</v>
      </c>
      <c r="J428" s="84" t="s">
        <v>221</v>
      </c>
      <c r="K428" s="84" t="str">
        <f t="shared" si="242"/>
        <v>LK26DT_D1</v>
      </c>
      <c r="L428" s="84" t="s">
        <v>275</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5368</v>
      </c>
      <c r="I429" s="84" t="s">
        <v>5369</v>
      </c>
      <c r="J429" s="84" t="s">
        <v>275</v>
      </c>
      <c r="K429" s="84" t="str">
        <f t="shared" si="242"/>
        <v>LK26DT_D2</v>
      </c>
      <c r="L429" s="84" t="s">
        <v>5370</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5371</v>
      </c>
      <c r="I430" s="84" t="s">
        <v>5372</v>
      </c>
      <c r="J430" s="84" t="s">
        <v>5370</v>
      </c>
      <c r="K430" s="84" t="str">
        <f t="shared" si="242"/>
        <v>LK26DT_D3</v>
      </c>
      <c r="L430" s="84" t="s">
        <v>5365</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5373</v>
      </c>
      <c r="I431" s="84" t="s">
        <v>5374</v>
      </c>
      <c r="J431" s="84" t="s">
        <v>5375</v>
      </c>
      <c r="K431" s="84"/>
      <c r="L431" s="84" t="s">
        <v>275</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59"/>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5376</v>
      </c>
      <c r="I432" s="84" t="s">
        <v>5377</v>
      </c>
      <c r="J432" s="84" t="s">
        <v>5375</v>
      </c>
      <c r="K432" s="84" t="str">
        <f t="shared" si="242"/>
        <v>LK27DT_D1</v>
      </c>
      <c r="L432" s="84" t="s">
        <v>257</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5378</v>
      </c>
      <c r="I433" s="84" t="s">
        <v>5379</v>
      </c>
      <c r="J433" s="84" t="s">
        <v>257</v>
      </c>
      <c r="K433" s="84" t="str">
        <f t="shared" si="242"/>
        <v>LK27DT_D2</v>
      </c>
      <c r="L433" s="84" t="s">
        <v>275</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5380</v>
      </c>
      <c r="I434" s="84" t="s">
        <v>5381</v>
      </c>
      <c r="J434" s="84" t="s">
        <v>5382</v>
      </c>
      <c r="K434" s="84"/>
      <c r="L434" s="84" t="s">
        <v>1135</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59"/>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5383</v>
      </c>
      <c r="I435" s="84" t="s">
        <v>5384</v>
      </c>
      <c r="J435" s="84" t="s">
        <v>5382</v>
      </c>
      <c r="K435" s="84" t="str">
        <f t="shared" si="242"/>
        <v>LK28DT_D1</v>
      </c>
      <c r="L435" s="84" t="s">
        <v>5385</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5386</v>
      </c>
      <c r="I436" s="84" t="s">
        <v>5387</v>
      </c>
      <c r="J436" s="84" t="s">
        <v>5385</v>
      </c>
      <c r="K436" s="84" t="str">
        <f t="shared" si="242"/>
        <v>LK28DT_D2</v>
      </c>
      <c r="L436" s="84" t="s">
        <v>5388</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5389</v>
      </c>
      <c r="I437" s="84" t="s">
        <v>5390</v>
      </c>
      <c r="J437" s="84" t="s">
        <v>5388</v>
      </c>
      <c r="K437" s="84" t="str">
        <f t="shared" si="242"/>
        <v>LK28DT_D3</v>
      </c>
      <c r="L437" s="84" t="s">
        <v>5391</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5392</v>
      </c>
      <c r="I438" s="84" t="s">
        <v>5393</v>
      </c>
      <c r="J438" s="84" t="s">
        <v>5391</v>
      </c>
      <c r="K438" s="84" t="str">
        <f t="shared" si="242"/>
        <v>LK28DT_D4</v>
      </c>
      <c r="L438" s="84" t="s">
        <v>1135</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5394</v>
      </c>
      <c r="I439" s="84" t="s">
        <v>5391</v>
      </c>
      <c r="J439" s="84" t="s">
        <v>275</v>
      </c>
      <c r="K439" s="84" t="str">
        <f t="shared" si="242"/>
        <v>LK29DT</v>
      </c>
      <c r="L439" s="84" t="s">
        <v>1110</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5395</v>
      </c>
      <c r="I440" s="84" t="s">
        <v>5396</v>
      </c>
      <c r="J440" s="84" t="s">
        <v>5391</v>
      </c>
      <c r="K440" s="84" t="str">
        <f t="shared" si="242"/>
        <v>LK30DT</v>
      </c>
      <c r="L440" s="84" t="s">
        <v>5052</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5397</v>
      </c>
      <c r="I441" s="84" t="s">
        <v>5398</v>
      </c>
      <c r="J441" s="84" t="s">
        <v>257</v>
      </c>
      <c r="K441" s="84"/>
      <c r="L441" s="84" t="s">
        <v>5396</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59"/>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5399</v>
      </c>
      <c r="I442" s="84" t="s">
        <v>5400</v>
      </c>
      <c r="J442" s="84" t="s">
        <v>257</v>
      </c>
      <c r="K442" s="84" t="str">
        <f t="shared" si="242"/>
        <v>LK31DT_D1</v>
      </c>
      <c r="L442" s="84" t="s">
        <v>275</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5401</v>
      </c>
      <c r="I443" s="84" t="s">
        <v>5402</v>
      </c>
      <c r="J443" s="84" t="s">
        <v>275</v>
      </c>
      <c r="K443" s="84" t="str">
        <f t="shared" si="242"/>
        <v>LK31DT_D2</v>
      </c>
      <c r="L443" s="84" t="s">
        <v>5396</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5403</v>
      </c>
      <c r="I444" s="84" t="s">
        <v>876</v>
      </c>
      <c r="J444" s="84" t="s">
        <v>275</v>
      </c>
      <c r="K444" s="84" t="str">
        <f t="shared" si="242"/>
        <v>LK32DT</v>
      </c>
      <c r="L444" s="84" t="s">
        <v>1110</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5404</v>
      </c>
      <c r="I445" s="84" t="s">
        <v>283</v>
      </c>
      <c r="J445" s="84" t="s">
        <v>275</v>
      </c>
      <c r="K445" s="84" t="str">
        <f t="shared" si="242"/>
        <v>LK33DT</v>
      </c>
      <c r="L445" s="84" t="s">
        <v>1110</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5405</v>
      </c>
      <c r="I446" s="84" t="s">
        <v>5406</v>
      </c>
      <c r="J446" s="84" t="s">
        <v>275</v>
      </c>
      <c r="K446" s="84" t="str">
        <f t="shared" si="242"/>
        <v>LK34DT</v>
      </c>
      <c r="L446" s="84" t="s">
        <v>1110</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5407</v>
      </c>
      <c r="I447" s="84" t="s">
        <v>859</v>
      </c>
      <c r="J447" s="84" t="s">
        <v>275</v>
      </c>
      <c r="K447" s="84" t="str">
        <f t="shared" si="242"/>
        <v>LK35DT</v>
      </c>
      <c r="L447" s="84" t="s">
        <v>1110</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5408</v>
      </c>
      <c r="I448" s="84" t="s">
        <v>4378</v>
      </c>
      <c r="J448" s="84" t="s">
        <v>275</v>
      </c>
      <c r="K448" s="84" t="str">
        <f t="shared" si="242"/>
        <v>LK36DT</v>
      </c>
      <c r="L448" s="84" t="s">
        <v>1110</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5409</v>
      </c>
      <c r="I449" s="84" t="s">
        <v>5052</v>
      </c>
      <c r="J449" s="84" t="s">
        <v>275</v>
      </c>
      <c r="K449" s="84" t="str">
        <f t="shared" si="242"/>
        <v>LK37DT</v>
      </c>
      <c r="L449" s="84" t="s">
        <v>1110</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5410</v>
      </c>
      <c r="I450" s="84" t="s">
        <v>269</v>
      </c>
      <c r="J450" s="84" t="s">
        <v>275</v>
      </c>
      <c r="K450" s="84" t="str">
        <f t="shared" si="242"/>
        <v>LK38DT</v>
      </c>
      <c r="L450" s="84" t="s">
        <v>1110</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5411</v>
      </c>
      <c r="I451" s="84" t="s">
        <v>5412</v>
      </c>
      <c r="J451" s="84" t="s">
        <v>279</v>
      </c>
      <c r="K451" s="84" t="str">
        <f t="shared" si="242"/>
        <v>LK39DT</v>
      </c>
      <c r="L451" s="84" t="s">
        <v>269</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5413</v>
      </c>
      <c r="I452" s="84" t="s">
        <v>264</v>
      </c>
      <c r="J452" s="84" t="s">
        <v>279</v>
      </c>
      <c r="K452" s="84" t="str">
        <f t="shared" si="242"/>
        <v>LK40DT</v>
      </c>
      <c r="L452" s="84" t="s">
        <v>269</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5414</v>
      </c>
      <c r="I453" s="84" t="s">
        <v>5415</v>
      </c>
      <c r="J453" s="84" t="s">
        <v>279</v>
      </c>
      <c r="K453" s="84" t="str">
        <f t="shared" si="242"/>
        <v>LK41DT</v>
      </c>
      <c r="L453" s="84" t="s">
        <v>269</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5416</v>
      </c>
      <c r="I454" s="84" t="s">
        <v>219</v>
      </c>
      <c r="J454" s="84" t="s">
        <v>221</v>
      </c>
      <c r="K454" s="84" t="str">
        <f t="shared" si="242"/>
        <v>LK42DT</v>
      </c>
      <c r="L454" s="84" t="s">
        <v>4740</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5417</v>
      </c>
      <c r="I455" s="84" t="s">
        <v>5418</v>
      </c>
      <c r="J455" s="84" t="s">
        <v>219</v>
      </c>
      <c r="K455" s="84" t="str">
        <f t="shared" si="242"/>
        <v>LK43DT</v>
      </c>
      <c r="L455" s="84" t="s">
        <v>5419</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5420</v>
      </c>
      <c r="I456" s="84" t="s">
        <v>187</v>
      </c>
      <c r="J456" s="84" t="s">
        <v>5421</v>
      </c>
      <c r="K456" s="84" t="str">
        <f t="shared" si="242"/>
        <v>LK44DT</v>
      </c>
      <c r="L456" s="84" t="s">
        <v>5419</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5422</v>
      </c>
      <c r="I457" s="84" t="s">
        <v>5079</v>
      </c>
      <c r="J457" s="84" t="s">
        <v>221</v>
      </c>
      <c r="K457" s="84" t="str">
        <f t="shared" si="242"/>
        <v>LK45DT</v>
      </c>
      <c r="L457" s="84" t="s">
        <v>275</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5423</v>
      </c>
      <c r="I458" s="84" t="s">
        <v>5419</v>
      </c>
      <c r="J458" s="84" t="s">
        <v>221</v>
      </c>
      <c r="K458" s="84" t="str">
        <f t="shared" si="242"/>
        <v>LK46DT</v>
      </c>
      <c r="L458" s="84" t="s">
        <v>275</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5424</v>
      </c>
      <c r="I459" s="84" t="s">
        <v>5130</v>
      </c>
      <c r="J459" s="84" t="s">
        <v>5281</v>
      </c>
      <c r="K459" s="84" t="str">
        <f t="shared" si="242"/>
        <v>LK47DT</v>
      </c>
      <c r="L459" s="84" t="s">
        <v>4740</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5425</v>
      </c>
      <c r="I460" s="84" t="s">
        <v>272</v>
      </c>
      <c r="J460" s="84" t="s">
        <v>5344</v>
      </c>
      <c r="K460" s="84"/>
      <c r="L460" s="84" t="s">
        <v>5130</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59"/>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5426</v>
      </c>
      <c r="I461" s="84" t="s">
        <v>5427</v>
      </c>
      <c r="J461" s="84" t="s">
        <v>5344</v>
      </c>
      <c r="K461" s="84" t="str">
        <f t="shared" ref="K461:K523" si="275">H461</f>
        <v>LK48DT_D1</v>
      </c>
      <c r="L461" s="84" t="s">
        <v>5263</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5428</v>
      </c>
      <c r="I462" s="84" t="s">
        <v>5429</v>
      </c>
      <c r="J462" s="84" t="s">
        <v>5263</v>
      </c>
      <c r="K462" s="84" t="str">
        <f t="shared" si="275"/>
        <v>LK48DT_D2</v>
      </c>
      <c r="L462" s="84" t="s">
        <v>5130</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5430</v>
      </c>
      <c r="I463" s="84" t="s">
        <v>317</v>
      </c>
      <c r="J463" s="84" t="s">
        <v>221</v>
      </c>
      <c r="K463" s="84" t="str">
        <f t="shared" si="275"/>
        <v>LK49DT</v>
      </c>
      <c r="L463" s="84" t="s">
        <v>5262</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5431</v>
      </c>
      <c r="I464" s="84" t="s">
        <v>5432</v>
      </c>
      <c r="J464" s="84" t="s">
        <v>317</v>
      </c>
      <c r="K464" s="84"/>
      <c r="L464" s="84" t="s">
        <v>5433</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59"/>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5434</v>
      </c>
      <c r="I465" s="84" t="s">
        <v>5435</v>
      </c>
      <c r="J465" s="84" t="s">
        <v>317</v>
      </c>
      <c r="K465" s="84" t="str">
        <f t="shared" si="275"/>
        <v>LK50DT_D1</v>
      </c>
      <c r="L465" s="84" t="s">
        <v>5263</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5436</v>
      </c>
      <c r="I466" s="84" t="s">
        <v>5437</v>
      </c>
      <c r="J466" s="84" t="s">
        <v>5263</v>
      </c>
      <c r="K466" s="84" t="str">
        <f t="shared" si="275"/>
        <v>LK50DT_D2</v>
      </c>
      <c r="L466" s="84" t="s">
        <v>5433</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5438</v>
      </c>
      <c r="I467" s="84" t="s">
        <v>5439</v>
      </c>
      <c r="J467" s="84" t="s">
        <v>5263</v>
      </c>
      <c r="K467" s="84" t="str">
        <f t="shared" si="275"/>
        <v>LK51DT</v>
      </c>
      <c r="L467" s="84" t="s">
        <v>221</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5440</v>
      </c>
      <c r="I468" s="84" t="s">
        <v>5320</v>
      </c>
      <c r="J468" s="84" t="s">
        <v>5263</v>
      </c>
      <c r="K468" s="84"/>
      <c r="L468" s="84" t="s">
        <v>5115</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59"/>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5441</v>
      </c>
      <c r="I469" s="84" t="s">
        <v>5442</v>
      </c>
      <c r="J469" s="84" t="s">
        <v>5263</v>
      </c>
      <c r="K469" s="84" t="str">
        <f t="shared" si="275"/>
        <v>LK52DT_D1</v>
      </c>
      <c r="L469" s="84" t="s">
        <v>5164</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5443</v>
      </c>
      <c r="I470" s="84" t="s">
        <v>5444</v>
      </c>
      <c r="J470" s="84" t="s">
        <v>5164</v>
      </c>
      <c r="K470" s="84" t="str">
        <f t="shared" si="275"/>
        <v>LK52DT_D2</v>
      </c>
      <c r="L470" s="84" t="s">
        <v>5115</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5445</v>
      </c>
      <c r="I471" s="84" t="s">
        <v>5446</v>
      </c>
      <c r="J471" s="84" t="s">
        <v>5447</v>
      </c>
      <c r="K471" s="84" t="str">
        <f t="shared" si="275"/>
        <v>LK53DT</v>
      </c>
      <c r="L471" s="84" t="s">
        <v>5263</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5448</v>
      </c>
      <c r="I472" s="84" t="s">
        <v>5332</v>
      </c>
      <c r="J472" s="84" t="s">
        <v>5266</v>
      </c>
      <c r="K472" s="84" t="str">
        <f t="shared" si="275"/>
        <v>LK54DT</v>
      </c>
      <c r="L472" s="84" t="s">
        <v>4310</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5449</v>
      </c>
      <c r="I473" s="84" t="s">
        <v>5450</v>
      </c>
      <c r="J473" s="84" t="s">
        <v>5263</v>
      </c>
      <c r="K473" s="84" t="str">
        <f t="shared" si="275"/>
        <v>LK55DT</v>
      </c>
      <c r="L473" s="84" t="s">
        <v>5451</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5452</v>
      </c>
      <c r="I474" s="84" t="s">
        <v>5453</v>
      </c>
      <c r="J474" s="84" t="s">
        <v>5263</v>
      </c>
      <c r="K474" s="84" t="str">
        <f t="shared" si="275"/>
        <v>LK56DT</v>
      </c>
      <c r="L474" s="84" t="s">
        <v>5454</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5455</v>
      </c>
      <c r="I475" s="84" t="s">
        <v>5456</v>
      </c>
      <c r="J475" s="84" t="s">
        <v>5263</v>
      </c>
      <c r="K475" s="84" t="str">
        <f t="shared" si="275"/>
        <v>LK57DT</v>
      </c>
      <c r="L475" s="84" t="s">
        <v>5457</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5458</v>
      </c>
      <c r="I476" s="84" t="s">
        <v>5459</v>
      </c>
      <c r="J476" s="84" t="s">
        <v>5263</v>
      </c>
      <c r="K476" s="84" t="str">
        <f t="shared" si="275"/>
        <v>LK58DT</v>
      </c>
      <c r="L476" s="84" t="s">
        <v>5460</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5461</v>
      </c>
      <c r="I477" s="84" t="s">
        <v>5462</v>
      </c>
      <c r="J477" s="84" t="s">
        <v>5263</v>
      </c>
      <c r="K477" s="84" t="str">
        <f t="shared" si="275"/>
        <v>LK59DT</v>
      </c>
      <c r="L477" s="84" t="s">
        <v>5463</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5464</v>
      </c>
      <c r="I478" s="84" t="s">
        <v>301</v>
      </c>
      <c r="J478" s="84" t="s">
        <v>5263</v>
      </c>
      <c r="K478" s="84"/>
      <c r="L478" s="84" t="s">
        <v>5465</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59"/>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5466</v>
      </c>
      <c r="I479" s="84" t="s">
        <v>5467</v>
      </c>
      <c r="J479" s="84" t="s">
        <v>5263</v>
      </c>
      <c r="K479" s="84" t="str">
        <f t="shared" si="275"/>
        <v>LK60DT_D1</v>
      </c>
      <c r="L479" s="84" t="s">
        <v>5468</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5469</v>
      </c>
      <c r="I480" s="84" t="s">
        <v>5470</v>
      </c>
      <c r="J480" s="84" t="s">
        <v>5468</v>
      </c>
      <c r="K480" s="84" t="str">
        <f t="shared" si="275"/>
        <v>LK60DT_D2</v>
      </c>
      <c r="L480" s="84" t="s">
        <v>5471</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5472</v>
      </c>
      <c r="I481" s="84" t="s">
        <v>5473</v>
      </c>
      <c r="J481" s="84" t="s">
        <v>5471</v>
      </c>
      <c r="K481" s="84" t="str">
        <f t="shared" si="275"/>
        <v>LK60DT_D3</v>
      </c>
      <c r="L481" s="84" t="s">
        <v>5465</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5474</v>
      </c>
      <c r="I482" s="84" t="s">
        <v>5344</v>
      </c>
      <c r="J482" s="84" t="s">
        <v>5281</v>
      </c>
      <c r="K482" s="84" t="str">
        <f t="shared" si="275"/>
        <v>LK61DT</v>
      </c>
      <c r="L482" s="84" t="s">
        <v>5263</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5475</v>
      </c>
      <c r="I483" s="84" t="s">
        <v>5433</v>
      </c>
      <c r="J483" s="84" t="s">
        <v>5281</v>
      </c>
      <c r="K483" s="84" t="str">
        <f t="shared" si="275"/>
        <v>LK62DT</v>
      </c>
      <c r="L483" s="84" t="s">
        <v>5476</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5477</v>
      </c>
      <c r="I484" s="84" t="s">
        <v>5421</v>
      </c>
      <c r="J484" s="84" t="s">
        <v>5478</v>
      </c>
      <c r="K484" s="84"/>
      <c r="L484" s="84" t="s">
        <v>5479</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59"/>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5480</v>
      </c>
      <c r="I485" s="84" t="s">
        <v>5481</v>
      </c>
      <c r="J485" s="84" t="s">
        <v>5478</v>
      </c>
      <c r="K485" s="84" t="str">
        <f t="shared" si="275"/>
        <v>LK63DT_D1</v>
      </c>
      <c r="L485" s="84" t="s">
        <v>275</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5482</v>
      </c>
      <c r="I486" s="84" t="s">
        <v>5483</v>
      </c>
      <c r="J486" s="84" t="s">
        <v>275</v>
      </c>
      <c r="K486" s="84" t="str">
        <f t="shared" si="275"/>
        <v>LK63DT_D2</v>
      </c>
      <c r="L486" s="84" t="s">
        <v>5484</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5485</v>
      </c>
      <c r="I487" s="84" t="s">
        <v>5486</v>
      </c>
      <c r="J487" s="84" t="s">
        <v>5487</v>
      </c>
      <c r="K487" s="84" t="str">
        <f t="shared" si="275"/>
        <v>LK63DT_D3</v>
      </c>
      <c r="L487" s="84" t="s">
        <v>5479</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5488</v>
      </c>
      <c r="I488" s="84" t="s">
        <v>4740</v>
      </c>
      <c r="J488" s="84" t="s">
        <v>5281</v>
      </c>
      <c r="K488" s="84" t="str">
        <f t="shared" si="275"/>
        <v>LK64DT</v>
      </c>
      <c r="L488" s="84" t="s">
        <v>275</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5489</v>
      </c>
      <c r="I489" s="84" t="s">
        <v>5490</v>
      </c>
      <c r="J489" s="84" t="s">
        <v>5491</v>
      </c>
      <c r="K489" s="84"/>
      <c r="L489" s="84" t="s">
        <v>5492</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59"/>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5493</v>
      </c>
      <c r="I490" s="84" t="s">
        <v>5494</v>
      </c>
      <c r="J490" s="84" t="s">
        <v>5491</v>
      </c>
      <c r="K490" s="84" t="str">
        <f t="shared" si="275"/>
        <v>LK65DT_D1</v>
      </c>
      <c r="L490" s="84" t="s">
        <v>5337</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5495</v>
      </c>
      <c r="I491" s="84" t="s">
        <v>5496</v>
      </c>
      <c r="J491" s="84" t="s">
        <v>5337</v>
      </c>
      <c r="K491" s="84" t="str">
        <f t="shared" si="275"/>
        <v>LK65DT_D2</v>
      </c>
      <c r="L491" s="84" t="s">
        <v>5497</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5498</v>
      </c>
      <c r="I492" s="84" t="s">
        <v>5499</v>
      </c>
      <c r="J492" s="84" t="s">
        <v>5500</v>
      </c>
      <c r="K492" s="84" t="str">
        <f t="shared" si="275"/>
        <v>LK65DT_D3</v>
      </c>
      <c r="L492" s="84" t="s">
        <v>5492</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5501</v>
      </c>
      <c r="I493" s="84" t="s">
        <v>5502</v>
      </c>
      <c r="J493" s="84" t="s">
        <v>5503</v>
      </c>
      <c r="K493" s="84" t="str">
        <f t="shared" si="275"/>
        <v>LK66DT</v>
      </c>
      <c r="L493" s="84" t="s">
        <v>5504</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5505</v>
      </c>
      <c r="I494" s="84" t="s">
        <v>5506</v>
      </c>
      <c r="J494" s="84" t="s">
        <v>5263</v>
      </c>
      <c r="K494" s="84" t="str">
        <f t="shared" si="275"/>
        <v>LK67DT</v>
      </c>
      <c r="L494" s="84" t="s">
        <v>1107</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5507</v>
      </c>
      <c r="I495" s="84" t="s">
        <v>5508</v>
      </c>
      <c r="J495" s="84" t="s">
        <v>5509</v>
      </c>
      <c r="K495" s="84" t="str">
        <f t="shared" si="275"/>
        <v>LK68DT</v>
      </c>
      <c r="L495" s="84" t="s">
        <v>4280</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5510</v>
      </c>
      <c r="I496" s="84" t="s">
        <v>5511</v>
      </c>
      <c r="J496" s="84" t="s">
        <v>5512</v>
      </c>
      <c r="K496" s="84" t="str">
        <f t="shared" si="275"/>
        <v>LK69DT</v>
      </c>
      <c r="L496" s="84" t="s">
        <v>5513</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5514</v>
      </c>
      <c r="I497" s="84" t="s">
        <v>5515</v>
      </c>
      <c r="J497" s="84" t="s">
        <v>301</v>
      </c>
      <c r="K497" s="84" t="str">
        <f t="shared" si="275"/>
        <v>LK70DT</v>
      </c>
      <c r="L497" s="84" t="s">
        <v>5516</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5517</v>
      </c>
      <c r="I498" s="84" t="s">
        <v>5518</v>
      </c>
      <c r="J498" s="84" t="s">
        <v>5465</v>
      </c>
      <c r="K498" s="84" t="str">
        <f t="shared" si="275"/>
        <v>LK71DT</v>
      </c>
      <c r="L498" s="84" t="s">
        <v>5519</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5520</v>
      </c>
      <c r="I499" s="84" t="s">
        <v>5521</v>
      </c>
      <c r="J499" s="84" t="s">
        <v>5522</v>
      </c>
      <c r="K499" s="84" t="str">
        <f t="shared" si="275"/>
        <v>LK72DT</v>
      </c>
      <c r="L499" s="84" t="s">
        <v>1148</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5523</v>
      </c>
      <c r="I500" s="84" t="s">
        <v>5524</v>
      </c>
      <c r="J500" s="84" t="s">
        <v>5344</v>
      </c>
      <c r="K500" s="84"/>
      <c r="L500" s="84" t="s">
        <v>5525</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59"/>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5526</v>
      </c>
      <c r="I501" s="84" t="s">
        <v>5527</v>
      </c>
      <c r="J501" s="84" t="s">
        <v>5344</v>
      </c>
      <c r="K501" s="84" t="str">
        <f t="shared" si="275"/>
        <v>LK73DT_D1</v>
      </c>
      <c r="L501" s="84" t="s">
        <v>5511</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5528</v>
      </c>
      <c r="I502" s="84" t="s">
        <v>5529</v>
      </c>
      <c r="J502" s="84" t="s">
        <v>5511</v>
      </c>
      <c r="K502" s="84" t="str">
        <f t="shared" si="275"/>
        <v>LK73DT_D2</v>
      </c>
      <c r="L502" s="84" t="s">
        <v>5530</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5531</v>
      </c>
      <c r="I503" s="84" t="s">
        <v>5532</v>
      </c>
      <c r="J503" s="84" t="s">
        <v>5530</v>
      </c>
      <c r="K503" s="84" t="str">
        <f t="shared" si="275"/>
        <v>LK73DT_D3</v>
      </c>
      <c r="L503" s="84" t="s">
        <v>5533</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5534</v>
      </c>
      <c r="I504" s="84" t="s">
        <v>5535</v>
      </c>
      <c r="J504" s="84" t="s">
        <v>5533</v>
      </c>
      <c r="K504" s="84" t="str">
        <f t="shared" si="275"/>
        <v>LK73DT_D4</v>
      </c>
      <c r="L504" s="84" t="s">
        <v>5525</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5536</v>
      </c>
      <c r="I505" s="84" t="s">
        <v>5525</v>
      </c>
      <c r="J505" s="84" t="s">
        <v>155</v>
      </c>
      <c r="K505" s="84" t="str">
        <f t="shared" si="275"/>
        <v>LK74DT</v>
      </c>
      <c r="L505" s="84" t="s">
        <v>2572</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5537</v>
      </c>
      <c r="I506" s="84" t="s">
        <v>5388</v>
      </c>
      <c r="J506" s="84" t="s">
        <v>1110</v>
      </c>
      <c r="K506" s="84"/>
      <c r="L506" s="84" t="s">
        <v>1107</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59"/>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5538</v>
      </c>
      <c r="I507" s="84" t="s">
        <v>5539</v>
      </c>
      <c r="J507" s="84" t="s">
        <v>1110</v>
      </c>
      <c r="K507" s="84" t="str">
        <f t="shared" si="275"/>
        <v>LK75DT_D1</v>
      </c>
      <c r="L507" s="84" t="s">
        <v>1103</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5540</v>
      </c>
      <c r="I508" s="84" t="s">
        <v>5541</v>
      </c>
      <c r="J508" s="84" t="s">
        <v>1103</v>
      </c>
      <c r="K508" s="84" t="str">
        <f t="shared" si="275"/>
        <v>LK75DT_D2</v>
      </c>
      <c r="L508" s="84" t="s">
        <v>1107</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5542</v>
      </c>
      <c r="I509" s="84" t="s">
        <v>5543</v>
      </c>
      <c r="J509" s="84" t="s">
        <v>1110</v>
      </c>
      <c r="K509" s="84" t="str">
        <f t="shared" si="275"/>
        <v>LK76DT</v>
      </c>
      <c r="L509" s="84" t="s">
        <v>4935</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5544</v>
      </c>
      <c r="I510" s="87" t="s">
        <v>5545</v>
      </c>
      <c r="J510" s="87" t="s">
        <v>1110</v>
      </c>
      <c r="K510" s="84" t="str">
        <f t="shared" si="275"/>
        <v>LK77DT</v>
      </c>
      <c r="L510" s="87" t="s">
        <v>5546</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5547</v>
      </c>
      <c r="I511" s="84" t="s">
        <v>5548</v>
      </c>
      <c r="J511" s="84" t="s">
        <v>1110</v>
      </c>
      <c r="K511" s="84" t="str">
        <f t="shared" si="275"/>
        <v>LK78DT</v>
      </c>
      <c r="L511" s="84" t="s">
        <v>1103</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5549</v>
      </c>
      <c r="I512" s="84" t="s">
        <v>5550</v>
      </c>
      <c r="J512" s="84" t="s">
        <v>5388</v>
      </c>
      <c r="K512" s="84"/>
      <c r="L512" s="84" t="s">
        <v>5551</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59"/>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5552</v>
      </c>
      <c r="I513" s="84" t="s">
        <v>5553</v>
      </c>
      <c r="J513" s="84" t="s">
        <v>5554</v>
      </c>
      <c r="K513" s="84" t="str">
        <f t="shared" si="275"/>
        <v>LK79DT_D1</v>
      </c>
      <c r="L513" s="84" t="s">
        <v>5555</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5556</v>
      </c>
      <c r="I514" s="84" t="s">
        <v>5557</v>
      </c>
      <c r="J514" s="84" t="s">
        <v>5558</v>
      </c>
      <c r="K514" s="84" t="str">
        <f t="shared" si="275"/>
        <v>LK79DT_D2</v>
      </c>
      <c r="L514" s="84" t="s">
        <v>5551</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5559</v>
      </c>
      <c r="I515" s="84" t="s">
        <v>288</v>
      </c>
      <c r="J515" s="84" t="s">
        <v>5263</v>
      </c>
      <c r="K515" s="84"/>
      <c r="L515" s="84" t="s">
        <v>1050</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59"/>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5560</v>
      </c>
      <c r="I516" s="84" t="s">
        <v>5561</v>
      </c>
      <c r="J516" s="84" t="s">
        <v>5263</v>
      </c>
      <c r="K516" s="84" t="str">
        <f t="shared" si="275"/>
        <v>LK80DT_D1</v>
      </c>
      <c r="L516" s="84" t="s">
        <v>5562</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5563</v>
      </c>
      <c r="I517" s="84" t="s">
        <v>5564</v>
      </c>
      <c r="J517" s="84" t="s">
        <v>5565</v>
      </c>
      <c r="K517" s="84" t="str">
        <f t="shared" si="275"/>
        <v>LK80DT_D2</v>
      </c>
      <c r="L517" s="84" t="s">
        <v>5566</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5567</v>
      </c>
      <c r="I518" s="84" t="s">
        <v>5568</v>
      </c>
      <c r="J518" s="84" t="s">
        <v>1103</v>
      </c>
      <c r="K518" s="84" t="str">
        <f t="shared" si="275"/>
        <v>LK81DT</v>
      </c>
      <c r="L518" s="84" t="s">
        <v>5569</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5570</v>
      </c>
      <c r="I519" s="84" t="s">
        <v>5571</v>
      </c>
      <c r="J519" s="84" t="s">
        <v>5572</v>
      </c>
      <c r="K519" s="84" t="str">
        <f t="shared" si="275"/>
        <v>LK82DT</v>
      </c>
      <c r="L519" s="84" t="s">
        <v>1107</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5573</v>
      </c>
      <c r="I520" s="84" t="s">
        <v>5574</v>
      </c>
      <c r="J520" s="84" t="s">
        <v>5575</v>
      </c>
      <c r="K520" s="84"/>
      <c r="L520" s="84" t="s">
        <v>5576</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59"/>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5577</v>
      </c>
      <c r="I521" s="84" t="s">
        <v>5578</v>
      </c>
      <c r="J521" s="84" t="s">
        <v>5575</v>
      </c>
      <c r="K521" s="84" t="str">
        <f t="shared" si="275"/>
        <v>LK83DT_D1</v>
      </c>
      <c r="L521" s="84" t="s">
        <v>5579</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5580</v>
      </c>
      <c r="I522" s="84" t="s">
        <v>5581</v>
      </c>
      <c r="J522" s="84" t="s">
        <v>5579</v>
      </c>
      <c r="K522" s="84" t="str">
        <f t="shared" si="275"/>
        <v>LK83DT_D2</v>
      </c>
      <c r="L522" s="84" t="s">
        <v>5582</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5583</v>
      </c>
      <c r="I523" s="84" t="s">
        <v>5584</v>
      </c>
      <c r="J523" s="84" t="s">
        <v>5582</v>
      </c>
      <c r="K523" s="84" t="str">
        <f t="shared" si="275"/>
        <v>LK83DT_D3</v>
      </c>
      <c r="L523" s="84" t="s">
        <v>5576</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5585</v>
      </c>
      <c r="I524" s="84" t="s">
        <v>2827</v>
      </c>
      <c r="J524" s="84" t="s">
        <v>155</v>
      </c>
      <c r="K524" s="84"/>
      <c r="L524" s="84" t="s">
        <v>5586</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59"/>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5587</v>
      </c>
      <c r="I525" s="84" t="s">
        <v>5588</v>
      </c>
      <c r="J525" s="84" t="s">
        <v>155</v>
      </c>
      <c r="K525" s="84" t="str">
        <f t="shared" ref="K525:K586" si="314">H525</f>
        <v>LK84DT_D1</v>
      </c>
      <c r="L525" s="84" t="s">
        <v>5589</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5590</v>
      </c>
      <c r="I526" s="84" t="s">
        <v>5591</v>
      </c>
      <c r="J526" s="84" t="s">
        <v>5589</v>
      </c>
      <c r="K526" s="84" t="str">
        <f t="shared" si="314"/>
        <v>LK84DT_D2</v>
      </c>
      <c r="L526" s="84" t="s">
        <v>5586</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5592</v>
      </c>
      <c r="I527" s="84" t="s">
        <v>5593</v>
      </c>
      <c r="J527" s="84" t="s">
        <v>5421</v>
      </c>
      <c r="K527" s="84"/>
      <c r="L527" s="84" t="s">
        <v>5551</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59"/>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5594</v>
      </c>
      <c r="I528" s="84" t="s">
        <v>5595</v>
      </c>
      <c r="J528" s="84" t="s">
        <v>5421</v>
      </c>
      <c r="K528" s="84" t="str">
        <f t="shared" si="314"/>
        <v>LK85DT_D1</v>
      </c>
      <c r="L528" s="84" t="s">
        <v>5596</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5597</v>
      </c>
      <c r="I529" s="84" t="s">
        <v>5598</v>
      </c>
      <c r="J529" s="84" t="s">
        <v>5596</v>
      </c>
      <c r="K529" s="84" t="str">
        <f t="shared" si="314"/>
        <v>LK85DT_D2</v>
      </c>
      <c r="L529" s="84" t="s">
        <v>5551</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5599</v>
      </c>
      <c r="I530" s="84" t="s">
        <v>5600</v>
      </c>
      <c r="J530" s="84" t="s">
        <v>1110</v>
      </c>
      <c r="K530" s="84" t="str">
        <f t="shared" si="314"/>
        <v>LK86DT</v>
      </c>
      <c r="L530" s="84" t="s">
        <v>5601</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105</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5602</v>
      </c>
      <c r="I531" s="84" t="s">
        <v>5603</v>
      </c>
      <c r="J531" s="87" t="s">
        <v>5388</v>
      </c>
      <c r="K531" s="84" t="str">
        <f t="shared" si="314"/>
        <v>LK87DT</v>
      </c>
      <c r="L531" s="84" t="s">
        <v>5543</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105</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5604</v>
      </c>
      <c r="I532" s="84" t="s">
        <v>5605</v>
      </c>
      <c r="J532" s="84" t="s">
        <v>1103</v>
      </c>
      <c r="K532" s="84" t="str">
        <f t="shared" si="314"/>
        <v>LK88DT</v>
      </c>
      <c r="L532" s="84" t="s">
        <v>5571</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105</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5606</v>
      </c>
      <c r="I533" s="84" t="s">
        <v>5607</v>
      </c>
      <c r="J533" s="84" t="s">
        <v>4280</v>
      </c>
      <c r="K533" s="84" t="str">
        <f t="shared" si="314"/>
        <v>LK89DT</v>
      </c>
      <c r="L533" s="84" t="s">
        <v>5608</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105</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5609</v>
      </c>
      <c r="I534" s="84" t="s">
        <v>5610</v>
      </c>
      <c r="J534" s="84" t="s">
        <v>325</v>
      </c>
      <c r="K534" s="84"/>
      <c r="L534" s="84" t="s">
        <v>5611</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59"/>
      <c r="AX534" s="256" t="s">
        <v>105</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5612</v>
      </c>
      <c r="I535" s="84" t="s">
        <v>5613</v>
      </c>
      <c r="J535" s="84" t="s">
        <v>325</v>
      </c>
      <c r="K535" s="84" t="str">
        <f t="shared" si="314"/>
        <v>LK90DT_D1</v>
      </c>
      <c r="L535" s="84" t="s">
        <v>1134</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105</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5614</v>
      </c>
      <c r="I536" s="84" t="s">
        <v>5615</v>
      </c>
      <c r="J536" s="84" t="s">
        <v>1134</v>
      </c>
      <c r="K536" s="84" t="str">
        <f t="shared" si="314"/>
        <v>LK90DT_D2</v>
      </c>
      <c r="L536" s="84" t="s">
        <v>5616</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105</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105</v>
      </c>
      <c r="F537" s="200" t="s">
        <v>1165</v>
      </c>
      <c r="G537" s="200"/>
      <c r="H537" s="201" t="s">
        <v>105</v>
      </c>
      <c r="I537" s="274" t="s">
        <v>5617</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105</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105</v>
      </c>
      <c r="F538" s="85">
        <v>1</v>
      </c>
      <c r="G538" s="85"/>
      <c r="H538" s="93" t="s">
        <v>5618</v>
      </c>
      <c r="I538" s="84" t="s">
        <v>206</v>
      </c>
      <c r="J538" s="94" t="s">
        <v>158</v>
      </c>
      <c r="K538" s="84"/>
      <c r="L538" s="94" t="s">
        <v>5619</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59"/>
      <c r="AX538" s="256" t="s">
        <v>105</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105</v>
      </c>
      <c r="F539" s="85"/>
      <c r="G539" s="85"/>
      <c r="H539" s="93" t="s">
        <v>207</v>
      </c>
      <c r="I539" s="84" t="s">
        <v>5620</v>
      </c>
      <c r="J539" s="94" t="s">
        <v>158</v>
      </c>
      <c r="K539" s="84" t="str">
        <f t="shared" si="314"/>
        <v>XL1DT_D1</v>
      </c>
      <c r="L539" s="94" t="s">
        <v>5621</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105</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105</v>
      </c>
      <c r="F540" s="85"/>
      <c r="G540" s="85"/>
      <c r="H540" s="93" t="s">
        <v>208</v>
      </c>
      <c r="I540" s="84" t="s">
        <v>5622</v>
      </c>
      <c r="J540" s="94" t="s">
        <v>5623</v>
      </c>
      <c r="K540" s="84" t="str">
        <f t="shared" si="314"/>
        <v>XL1DT_D2</v>
      </c>
      <c r="L540" s="94" t="s">
        <v>5624</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105</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105</v>
      </c>
      <c r="F541" s="85"/>
      <c r="G541" s="85"/>
      <c r="H541" s="93" t="s">
        <v>209</v>
      </c>
      <c r="I541" s="84" t="s">
        <v>5625</v>
      </c>
      <c r="J541" s="94" t="s">
        <v>5626</v>
      </c>
      <c r="K541" s="84" t="str">
        <f t="shared" si="314"/>
        <v>XL1DT_D3</v>
      </c>
      <c r="L541" s="94" t="s">
        <v>5627</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105</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105</v>
      </c>
      <c r="F542" s="85"/>
      <c r="G542" s="85"/>
      <c r="H542" s="93" t="s">
        <v>210</v>
      </c>
      <c r="I542" s="84" t="s">
        <v>5628</v>
      </c>
      <c r="J542" s="94" t="s">
        <v>5629</v>
      </c>
      <c r="K542" s="84" t="str">
        <f t="shared" si="314"/>
        <v>XL1DT_D4</v>
      </c>
      <c r="L542" s="94" t="s">
        <v>5630</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105</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105</v>
      </c>
      <c r="F543" s="85"/>
      <c r="G543" s="85"/>
      <c r="H543" s="93" t="s">
        <v>211</v>
      </c>
      <c r="I543" s="84" t="s">
        <v>5631</v>
      </c>
      <c r="J543" s="94" t="s">
        <v>5632</v>
      </c>
      <c r="K543" s="84" t="str">
        <f t="shared" si="314"/>
        <v>XL1DT_D5</v>
      </c>
      <c r="L543" s="94" t="s">
        <v>5619</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105</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105</v>
      </c>
      <c r="F544" s="85">
        <v>2</v>
      </c>
      <c r="G544" s="85"/>
      <c r="H544" s="93" t="s">
        <v>5633</v>
      </c>
      <c r="I544" s="84" t="s">
        <v>223</v>
      </c>
      <c r="J544" s="94" t="s">
        <v>1110</v>
      </c>
      <c r="K544" s="84"/>
      <c r="L544" s="94" t="s">
        <v>5634</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59"/>
      <c r="AX544" s="256" t="s">
        <v>105</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105</v>
      </c>
      <c r="F545" s="85"/>
      <c r="G545" s="85"/>
      <c r="H545" s="93" t="s">
        <v>222</v>
      </c>
      <c r="I545" s="84" t="s">
        <v>5635</v>
      </c>
      <c r="J545" s="94" t="s">
        <v>1110</v>
      </c>
      <c r="K545" s="84" t="str">
        <f t="shared" si="314"/>
        <v>XL2DT_D1</v>
      </c>
      <c r="L545" s="94" t="s">
        <v>221</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105</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105</v>
      </c>
      <c r="F546" s="85"/>
      <c r="G546" s="85"/>
      <c r="H546" s="93" t="s">
        <v>224</v>
      </c>
      <c r="I546" s="84" t="s">
        <v>5636</v>
      </c>
      <c r="J546" s="94" t="s">
        <v>221</v>
      </c>
      <c r="K546" s="84" t="str">
        <f t="shared" si="314"/>
        <v>XL2DT_D2</v>
      </c>
      <c r="L546" s="94" t="s">
        <v>104</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105</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105</v>
      </c>
      <c r="F547" s="85"/>
      <c r="G547" s="85"/>
      <c r="H547" s="93" t="s">
        <v>225</v>
      </c>
      <c r="I547" s="84" t="s">
        <v>5637</v>
      </c>
      <c r="J547" s="94" t="s">
        <v>104</v>
      </c>
      <c r="K547" s="84" t="str">
        <f t="shared" si="314"/>
        <v>XL2DT_D3</v>
      </c>
      <c r="L547" s="94" t="s">
        <v>5638</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105</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105</v>
      </c>
      <c r="F548" s="85"/>
      <c r="G548" s="85"/>
      <c r="H548" s="93" t="s">
        <v>226</v>
      </c>
      <c r="I548" s="84" t="s">
        <v>5639</v>
      </c>
      <c r="J548" s="94" t="s">
        <v>5640</v>
      </c>
      <c r="K548" s="84" t="str">
        <f t="shared" si="314"/>
        <v>XL2DT_D4</v>
      </c>
      <c r="L548" s="94" t="s">
        <v>247</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105</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105</v>
      </c>
      <c r="F549" s="85"/>
      <c r="G549" s="85"/>
      <c r="H549" s="93" t="s">
        <v>227</v>
      </c>
      <c r="I549" s="84" t="s">
        <v>5641</v>
      </c>
      <c r="J549" s="94" t="s">
        <v>247</v>
      </c>
      <c r="K549" s="84" t="str">
        <f t="shared" si="314"/>
        <v>XL2DT_D5</v>
      </c>
      <c r="L549" s="94" t="s">
        <v>5634</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105</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105</v>
      </c>
      <c r="F550" s="85">
        <v>3</v>
      </c>
      <c r="G550" s="85"/>
      <c r="H550" s="93" t="s">
        <v>5642</v>
      </c>
      <c r="I550" s="84" t="s">
        <v>229</v>
      </c>
      <c r="J550" s="94" t="s">
        <v>5643</v>
      </c>
      <c r="K550" s="84"/>
      <c r="L550" s="94" t="s">
        <v>5634</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59"/>
      <c r="AX550" s="256" t="s">
        <v>105</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105</v>
      </c>
      <c r="F551" s="85"/>
      <c r="G551" s="85"/>
      <c r="H551" s="93" t="s">
        <v>228</v>
      </c>
      <c r="I551" s="84" t="s">
        <v>5644</v>
      </c>
      <c r="J551" s="94" t="s">
        <v>5643</v>
      </c>
      <c r="K551" s="84" t="str">
        <f t="shared" si="314"/>
        <v>XL3DT_D1</v>
      </c>
      <c r="L551" s="94" t="s">
        <v>257</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105</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105</v>
      </c>
      <c r="F552" s="85"/>
      <c r="G552" s="85"/>
      <c r="H552" s="93" t="s">
        <v>230</v>
      </c>
      <c r="I552" s="84" t="s">
        <v>5645</v>
      </c>
      <c r="J552" s="94" t="s">
        <v>257</v>
      </c>
      <c r="K552" s="84" t="str">
        <f t="shared" si="314"/>
        <v>XL3DT_D2</v>
      </c>
      <c r="L552" s="94" t="s">
        <v>5634</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105</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105</v>
      </c>
      <c r="F553" s="85"/>
      <c r="G553" s="85"/>
      <c r="H553" s="93" t="s">
        <v>231</v>
      </c>
      <c r="I553" s="84" t="s">
        <v>5646</v>
      </c>
      <c r="J553" s="94" t="s">
        <v>5647</v>
      </c>
      <c r="K553" s="84" t="str">
        <f t="shared" si="314"/>
        <v>XL3DT_D3</v>
      </c>
      <c r="L553" s="94" t="s">
        <v>5648</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105</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105</v>
      </c>
      <c r="F554" s="85">
        <v>4</v>
      </c>
      <c r="G554" s="85"/>
      <c r="H554" s="93" t="s">
        <v>5649</v>
      </c>
      <c r="I554" s="84" t="s">
        <v>233</v>
      </c>
      <c r="J554" s="94" t="s">
        <v>257</v>
      </c>
      <c r="K554" s="84"/>
      <c r="L554" s="94" t="s">
        <v>5648</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59"/>
      <c r="AX554" s="256" t="s">
        <v>105</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105</v>
      </c>
      <c r="F555" s="85"/>
      <c r="G555" s="85"/>
      <c r="H555" s="93" t="s">
        <v>232</v>
      </c>
      <c r="I555" s="84" t="s">
        <v>5645</v>
      </c>
      <c r="J555" s="94" t="s">
        <v>257</v>
      </c>
      <c r="K555" s="84" t="str">
        <f t="shared" si="314"/>
        <v>XL4DT_D1</v>
      </c>
      <c r="L555" s="94" t="s">
        <v>5634</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105</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105</v>
      </c>
      <c r="F556" s="85"/>
      <c r="G556" s="85"/>
      <c r="H556" s="93" t="s">
        <v>234</v>
      </c>
      <c r="I556" s="84" t="s">
        <v>5646</v>
      </c>
      <c r="J556" s="94" t="s">
        <v>5650</v>
      </c>
      <c r="K556" s="84" t="str">
        <f t="shared" si="314"/>
        <v>XL4DT_D2</v>
      </c>
      <c r="L556" s="94" t="s">
        <v>5648</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105</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105</v>
      </c>
      <c r="F557" s="85">
        <v>5</v>
      </c>
      <c r="G557" s="85"/>
      <c r="H557" s="93" t="s">
        <v>5651</v>
      </c>
      <c r="I557" s="84" t="s">
        <v>5652</v>
      </c>
      <c r="J557" s="94" t="s">
        <v>264</v>
      </c>
      <c r="K557" s="84"/>
      <c r="L557" s="94" t="s">
        <v>221</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59"/>
      <c r="AX557" s="256" t="s">
        <v>105</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105</v>
      </c>
      <c r="F558" s="85"/>
      <c r="G558" s="85"/>
      <c r="H558" s="93" t="s">
        <v>235</v>
      </c>
      <c r="I558" s="84" t="s">
        <v>5653</v>
      </c>
      <c r="J558" s="94" t="s">
        <v>264</v>
      </c>
      <c r="K558" s="84" t="str">
        <f t="shared" si="314"/>
        <v>XL5DT_D1</v>
      </c>
      <c r="L558" s="94" t="s">
        <v>277</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105</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105</v>
      </c>
      <c r="F559" s="85"/>
      <c r="G559" s="85"/>
      <c r="H559" s="93" t="s">
        <v>236</v>
      </c>
      <c r="I559" s="84" t="s">
        <v>5654</v>
      </c>
      <c r="J559" s="94" t="s">
        <v>277</v>
      </c>
      <c r="K559" s="84" t="str">
        <f t="shared" si="314"/>
        <v>XL5DT_D2</v>
      </c>
      <c r="L559" s="94" t="s">
        <v>5655</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105</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105</v>
      </c>
      <c r="F560" s="85"/>
      <c r="G560" s="85"/>
      <c r="H560" s="93" t="s">
        <v>237</v>
      </c>
      <c r="I560" s="84" t="s">
        <v>5656</v>
      </c>
      <c r="J560" s="94" t="s">
        <v>5657</v>
      </c>
      <c r="K560" s="84" t="str">
        <f t="shared" si="314"/>
        <v>XL5DT_D3</v>
      </c>
      <c r="L560" s="94" t="s">
        <v>221</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105</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105</v>
      </c>
      <c r="F561" s="85">
        <v>6</v>
      </c>
      <c r="G561" s="85"/>
      <c r="H561" s="93" t="s">
        <v>5658</v>
      </c>
      <c r="I561" s="84" t="s">
        <v>103</v>
      </c>
      <c r="J561" s="94" t="s">
        <v>221</v>
      </c>
      <c r="K561" s="84"/>
      <c r="L561" s="94" t="s">
        <v>223</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59"/>
      <c r="AX561" s="256" t="s">
        <v>105</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105</v>
      </c>
      <c r="F562" s="85"/>
      <c r="G562" s="85"/>
      <c r="H562" s="93" t="s">
        <v>238</v>
      </c>
      <c r="I562" s="84" t="s">
        <v>5659</v>
      </c>
      <c r="J562" s="94" t="s">
        <v>221</v>
      </c>
      <c r="K562" s="84" t="str">
        <f t="shared" si="314"/>
        <v>XL6DT_D1</v>
      </c>
      <c r="L562" s="94" t="s">
        <v>293</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105</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105</v>
      </c>
      <c r="F563" s="85"/>
      <c r="G563" s="85"/>
      <c r="H563" s="93" t="s">
        <v>239</v>
      </c>
      <c r="I563" s="84" t="s">
        <v>5660</v>
      </c>
      <c r="J563" s="94" t="s">
        <v>293</v>
      </c>
      <c r="K563" s="84" t="str">
        <f t="shared" si="314"/>
        <v>XL6DT_D2</v>
      </c>
      <c r="L563" s="94" t="s">
        <v>223</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105</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105</v>
      </c>
      <c r="F564" s="85">
        <v>7</v>
      </c>
      <c r="G564" s="85"/>
      <c r="H564" s="93" t="s">
        <v>5661</v>
      </c>
      <c r="I564" s="84" t="s">
        <v>241</v>
      </c>
      <c r="J564" s="94" t="s">
        <v>221</v>
      </c>
      <c r="K564" s="84"/>
      <c r="L564" s="94" t="s">
        <v>223</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59"/>
      <c r="AX564" s="256" t="s">
        <v>105</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105</v>
      </c>
      <c r="F565" s="85"/>
      <c r="G565" s="85"/>
      <c r="H565" s="93" t="s">
        <v>240</v>
      </c>
      <c r="I565" s="84" t="s">
        <v>5636</v>
      </c>
      <c r="J565" s="94" t="s">
        <v>221</v>
      </c>
      <c r="K565" s="84" t="str">
        <f t="shared" si="314"/>
        <v>XL7DT_D1</v>
      </c>
      <c r="L565" s="94" t="s">
        <v>104</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105</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105</v>
      </c>
      <c r="F566" s="85"/>
      <c r="G566" s="85"/>
      <c r="H566" s="93" t="s">
        <v>242</v>
      </c>
      <c r="I566" s="84" t="s">
        <v>5662</v>
      </c>
      <c r="J566" s="94" t="s">
        <v>104</v>
      </c>
      <c r="K566" s="84" t="str">
        <f t="shared" si="314"/>
        <v>XL7DT_D2</v>
      </c>
      <c r="L566" s="94" t="s">
        <v>223</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105</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105</v>
      </c>
      <c r="F567" s="85">
        <v>8</v>
      </c>
      <c r="G567" s="85"/>
      <c r="H567" s="93" t="s">
        <v>5663</v>
      </c>
      <c r="I567" s="84" t="s">
        <v>244</v>
      </c>
      <c r="J567" s="94" t="s">
        <v>221</v>
      </c>
      <c r="K567" s="84"/>
      <c r="L567" s="94" t="s">
        <v>257</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59"/>
      <c r="AX567" s="256" t="s">
        <v>105</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105</v>
      </c>
      <c r="F568" s="85"/>
      <c r="G568" s="85"/>
      <c r="H568" s="93" t="s">
        <v>243</v>
      </c>
      <c r="I568" s="84" t="s">
        <v>5664</v>
      </c>
      <c r="J568" s="94" t="s">
        <v>221</v>
      </c>
      <c r="K568" s="84" t="str">
        <f t="shared" si="314"/>
        <v>XL8DT_D1</v>
      </c>
      <c r="L568" s="94" t="s">
        <v>5130</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105</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105</v>
      </c>
      <c r="F569" s="85"/>
      <c r="G569" s="85"/>
      <c r="H569" s="93" t="s">
        <v>245</v>
      </c>
      <c r="I569" s="84" t="s">
        <v>5665</v>
      </c>
      <c r="J569" s="94" t="s">
        <v>5130</v>
      </c>
      <c r="K569" s="84" t="str">
        <f t="shared" si="314"/>
        <v>XL8DT_D2</v>
      </c>
      <c r="L569" s="94" t="s">
        <v>257</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105</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105</v>
      </c>
      <c r="F570" s="85">
        <v>9</v>
      </c>
      <c r="G570" s="85"/>
      <c r="H570" s="93" t="s">
        <v>5666</v>
      </c>
      <c r="I570" s="84" t="s">
        <v>247</v>
      </c>
      <c r="J570" s="94" t="s">
        <v>223</v>
      </c>
      <c r="K570" s="84"/>
      <c r="L570" s="94" t="s">
        <v>257</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59"/>
      <c r="AX570" s="256" t="s">
        <v>105</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105</v>
      </c>
      <c r="F571" s="85"/>
      <c r="G571" s="85"/>
      <c r="H571" s="93" t="s">
        <v>246</v>
      </c>
      <c r="I571" s="84" t="s">
        <v>5667</v>
      </c>
      <c r="J571" s="94" t="s">
        <v>223</v>
      </c>
      <c r="K571" s="84" t="str">
        <f t="shared" si="314"/>
        <v>XL9DT_D1</v>
      </c>
      <c r="L571" s="94" t="s">
        <v>5130</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105</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105</v>
      </c>
      <c r="F572" s="85"/>
      <c r="G572" s="85"/>
      <c r="H572" s="93" t="s">
        <v>248</v>
      </c>
      <c r="I572" s="84" t="s">
        <v>5665</v>
      </c>
      <c r="J572" s="94" t="s">
        <v>5130</v>
      </c>
      <c r="K572" s="84" t="str">
        <f t="shared" si="314"/>
        <v>XL9DT_D2</v>
      </c>
      <c r="L572" s="94" t="s">
        <v>257</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105</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105</v>
      </c>
      <c r="F573" s="85">
        <v>10</v>
      </c>
      <c r="G573" s="85"/>
      <c r="H573" s="93" t="s">
        <v>249</v>
      </c>
      <c r="I573" s="84" t="s">
        <v>250</v>
      </c>
      <c r="J573" s="94" t="s">
        <v>221</v>
      </c>
      <c r="K573" s="84" t="str">
        <f t="shared" si="314"/>
        <v>XL10DT</v>
      </c>
      <c r="L573" s="94" t="s">
        <v>1110</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105</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105</v>
      </c>
      <c r="F574" s="85">
        <v>11</v>
      </c>
      <c r="G574" s="85"/>
      <c r="H574" s="93" t="s">
        <v>5668</v>
      </c>
      <c r="I574" s="84" t="s">
        <v>219</v>
      </c>
      <c r="J574" s="94" t="s">
        <v>223</v>
      </c>
      <c r="K574" s="84"/>
      <c r="L574" s="94" t="s">
        <v>1707</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59"/>
      <c r="AX574" s="256" t="s">
        <v>105</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105</v>
      </c>
      <c r="F575" s="85"/>
      <c r="G575" s="85"/>
      <c r="H575" s="93" t="s">
        <v>251</v>
      </c>
      <c r="I575" s="84" t="s">
        <v>5669</v>
      </c>
      <c r="J575" s="94" t="s">
        <v>223</v>
      </c>
      <c r="K575" s="84" t="str">
        <f t="shared" si="314"/>
        <v>XL11DT_D1</v>
      </c>
      <c r="L575" s="94" t="s">
        <v>5670</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105</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105</v>
      </c>
      <c r="F576" s="85"/>
      <c r="G576" s="85"/>
      <c r="H576" s="93" t="s">
        <v>252</v>
      </c>
      <c r="I576" s="84" t="s">
        <v>5671</v>
      </c>
      <c r="J576" s="94" t="s">
        <v>5670</v>
      </c>
      <c r="K576" s="84" t="str">
        <f t="shared" si="314"/>
        <v>XL11DT_D2</v>
      </c>
      <c r="L576" s="94" t="s">
        <v>1707</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105</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105</v>
      </c>
      <c r="F577" s="85">
        <v>12</v>
      </c>
      <c r="G577" s="85"/>
      <c r="H577" s="93" t="s">
        <v>253</v>
      </c>
      <c r="I577" s="84" t="s">
        <v>5672</v>
      </c>
      <c r="J577" s="94" t="s">
        <v>5130</v>
      </c>
      <c r="K577" s="84" t="str">
        <f t="shared" si="314"/>
        <v>XL12DT</v>
      </c>
      <c r="L577" s="94" t="s">
        <v>257</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105</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105</v>
      </c>
      <c r="F578" s="85">
        <v>13</v>
      </c>
      <c r="G578" s="85"/>
      <c r="H578" s="93" t="s">
        <v>254</v>
      </c>
      <c r="I578" s="84" t="s">
        <v>255</v>
      </c>
      <c r="J578" s="94" t="s">
        <v>5130</v>
      </c>
      <c r="K578" s="84" t="str">
        <f t="shared" si="314"/>
        <v>XL13DT</v>
      </c>
      <c r="L578" s="94" t="s">
        <v>257</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105</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105</v>
      </c>
      <c r="F579" s="85">
        <v>14</v>
      </c>
      <c r="G579" s="85"/>
      <c r="H579" s="93" t="s">
        <v>5673</v>
      </c>
      <c r="I579" s="84" t="s">
        <v>257</v>
      </c>
      <c r="J579" s="94" t="s">
        <v>221</v>
      </c>
      <c r="K579" s="84"/>
      <c r="L579" s="94" t="s">
        <v>155</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59"/>
      <c r="AX579" s="256" t="s">
        <v>105</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105</v>
      </c>
      <c r="F580" s="85"/>
      <c r="G580" s="85"/>
      <c r="H580" s="93" t="s">
        <v>256</v>
      </c>
      <c r="I580" s="84" t="s">
        <v>5664</v>
      </c>
      <c r="J580" s="94" t="s">
        <v>221</v>
      </c>
      <c r="K580" s="84" t="str">
        <f t="shared" si="314"/>
        <v>XL14DT_D1</v>
      </c>
      <c r="L580" s="94" t="s">
        <v>5130</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105</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105</v>
      </c>
      <c r="F581" s="54"/>
      <c r="G581" s="54"/>
      <c r="H581" s="55" t="s">
        <v>258</v>
      </c>
      <c r="I581" s="87" t="s">
        <v>5674</v>
      </c>
      <c r="J581" s="108" t="s">
        <v>5130</v>
      </c>
      <c r="K581" s="84" t="str">
        <f t="shared" si="314"/>
        <v>XL14DT_D2</v>
      </c>
      <c r="L581" s="108" t="s">
        <v>5675</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105</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105</v>
      </c>
      <c r="F582" s="85">
        <v>15</v>
      </c>
      <c r="G582" s="85"/>
      <c r="H582" s="93" t="s">
        <v>5676</v>
      </c>
      <c r="I582" s="84" t="s">
        <v>213</v>
      </c>
      <c r="J582" s="94" t="s">
        <v>221</v>
      </c>
      <c r="K582" s="84"/>
      <c r="L582" s="94" t="s">
        <v>219</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59"/>
      <c r="AX582" s="256" t="s">
        <v>105</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105</v>
      </c>
      <c r="F583" s="85"/>
      <c r="G583" s="85"/>
      <c r="H583" s="93" t="s">
        <v>212</v>
      </c>
      <c r="I583" s="84" t="s">
        <v>5677</v>
      </c>
      <c r="J583" s="94" t="s">
        <v>214</v>
      </c>
      <c r="K583" s="84" t="str">
        <f t="shared" si="314"/>
        <v>XL15DT_D1</v>
      </c>
      <c r="L583" s="94" t="s">
        <v>215</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105</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105</v>
      </c>
      <c r="F584" s="85"/>
      <c r="G584" s="85"/>
      <c r="H584" s="93" t="s">
        <v>216</v>
      </c>
      <c r="I584" s="84" t="s">
        <v>5678</v>
      </c>
      <c r="J584" s="94" t="s">
        <v>215</v>
      </c>
      <c r="K584" s="84" t="str">
        <f t="shared" si="314"/>
        <v>XL15DT_D2</v>
      </c>
      <c r="L584" s="94" t="s">
        <v>217</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105</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105</v>
      </c>
      <c r="F585" s="85"/>
      <c r="G585" s="85"/>
      <c r="H585" s="93" t="s">
        <v>218</v>
      </c>
      <c r="I585" s="84" t="s">
        <v>5679</v>
      </c>
      <c r="J585" s="94" t="s">
        <v>217</v>
      </c>
      <c r="K585" s="84" t="str">
        <f t="shared" si="314"/>
        <v>XL15DT_D3</v>
      </c>
      <c r="L585" s="94" t="s">
        <v>219</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105</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105</v>
      </c>
      <c r="F586" s="85">
        <v>16</v>
      </c>
      <c r="G586" s="85"/>
      <c r="H586" s="93" t="s">
        <v>259</v>
      </c>
      <c r="I586" s="84" t="s">
        <v>5680</v>
      </c>
      <c r="J586" s="94" t="s">
        <v>221</v>
      </c>
      <c r="K586" s="84" t="str">
        <f t="shared" si="314"/>
        <v>XL16DT</v>
      </c>
      <c r="L586" s="94" t="s">
        <v>5681</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105</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105</v>
      </c>
      <c r="F587" s="85">
        <v>17</v>
      </c>
      <c r="G587" s="85"/>
      <c r="H587" s="93" t="s">
        <v>5682</v>
      </c>
      <c r="I587" s="84" t="s">
        <v>5683</v>
      </c>
      <c r="J587" s="94" t="s">
        <v>221</v>
      </c>
      <c r="K587" s="84"/>
      <c r="L587" s="94" t="s">
        <v>5684</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59"/>
      <c r="AX587" s="256" t="s">
        <v>105</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105</v>
      </c>
      <c r="F588" s="85"/>
      <c r="G588" s="85"/>
      <c r="H588" s="93" t="s">
        <v>260</v>
      </c>
      <c r="I588" s="84" t="s">
        <v>5685</v>
      </c>
      <c r="J588" s="94" t="s">
        <v>221</v>
      </c>
      <c r="K588" s="84" t="str">
        <f t="shared" ref="K588:K651" si="352">H588</f>
        <v>XL17DT_D1</v>
      </c>
      <c r="L588" s="94" t="s">
        <v>1110</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105</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105</v>
      </c>
      <c r="F589" s="85"/>
      <c r="G589" s="85"/>
      <c r="H589" s="93" t="s">
        <v>262</v>
      </c>
      <c r="I589" s="84" t="s">
        <v>5686</v>
      </c>
      <c r="J589" s="94" t="s">
        <v>1110</v>
      </c>
      <c r="K589" s="84" t="str">
        <f t="shared" si="352"/>
        <v>XL17DT_D2</v>
      </c>
      <c r="L589" s="94" t="s">
        <v>5684</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105</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105</v>
      </c>
      <c r="F590" s="85">
        <v>18</v>
      </c>
      <c r="G590" s="85"/>
      <c r="H590" s="93" t="s">
        <v>263</v>
      </c>
      <c r="I590" s="84" t="s">
        <v>5687</v>
      </c>
      <c r="J590" s="94" t="s">
        <v>221</v>
      </c>
      <c r="K590" s="84" t="str">
        <f t="shared" si="352"/>
        <v>XL18DT</v>
      </c>
      <c r="L590" s="94" t="s">
        <v>1110</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105</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105</v>
      </c>
      <c r="F591" s="85">
        <v>19</v>
      </c>
      <c r="G591" s="85"/>
      <c r="H591" s="93" t="s">
        <v>5688</v>
      </c>
      <c r="I591" s="84" t="s">
        <v>266</v>
      </c>
      <c r="J591" s="94" t="s">
        <v>5164</v>
      </c>
      <c r="K591" s="84"/>
      <c r="L591" s="94" t="s">
        <v>5689</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59"/>
      <c r="AX591" s="256" t="s">
        <v>105</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105</v>
      </c>
      <c r="F592" s="85"/>
      <c r="G592" s="85"/>
      <c r="H592" s="93" t="s">
        <v>265</v>
      </c>
      <c r="I592" s="84" t="s">
        <v>5690</v>
      </c>
      <c r="J592" s="94" t="s">
        <v>5164</v>
      </c>
      <c r="K592" s="84" t="str">
        <f t="shared" si="352"/>
        <v>XL19DT_D1</v>
      </c>
      <c r="L592" s="94" t="s">
        <v>5691</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105</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105</v>
      </c>
      <c r="F593" s="85"/>
      <c r="G593" s="85"/>
      <c r="H593" s="93" t="s">
        <v>267</v>
      </c>
      <c r="I593" s="84" t="s">
        <v>5692</v>
      </c>
      <c r="J593" s="94" t="s">
        <v>5691</v>
      </c>
      <c r="K593" s="84" t="str">
        <f t="shared" si="352"/>
        <v>XL19DT_D2</v>
      </c>
      <c r="L593" s="94" t="s">
        <v>5689</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105</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105</v>
      </c>
      <c r="F594" s="85">
        <v>20</v>
      </c>
      <c r="G594" s="85"/>
      <c r="H594" s="93" t="s">
        <v>268</v>
      </c>
      <c r="I594" s="84" t="s">
        <v>269</v>
      </c>
      <c r="J594" s="94" t="s">
        <v>283</v>
      </c>
      <c r="K594" s="84" t="str">
        <f t="shared" si="352"/>
        <v>XL20DT</v>
      </c>
      <c r="L594" s="94" t="s">
        <v>221</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105</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105</v>
      </c>
      <c r="F595" s="85">
        <v>21</v>
      </c>
      <c r="G595" s="85"/>
      <c r="H595" s="93" t="s">
        <v>270</v>
      </c>
      <c r="I595" s="84" t="s">
        <v>5693</v>
      </c>
      <c r="J595" s="94" t="s">
        <v>221</v>
      </c>
      <c r="K595" s="84" t="str">
        <f t="shared" si="352"/>
        <v>XL21DT</v>
      </c>
      <c r="L595" s="94" t="s">
        <v>5694</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105</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105</v>
      </c>
      <c r="F596" s="85">
        <v>22</v>
      </c>
      <c r="G596" s="85"/>
      <c r="H596" s="93" t="s">
        <v>5695</v>
      </c>
      <c r="I596" s="84" t="s">
        <v>272</v>
      </c>
      <c r="J596" s="94" t="s">
        <v>221</v>
      </c>
      <c r="K596" s="84"/>
      <c r="L596" s="94" t="s">
        <v>5691</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59"/>
      <c r="AX596" s="256" t="s">
        <v>105</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105</v>
      </c>
      <c r="F597" s="85"/>
      <c r="G597" s="85"/>
      <c r="H597" s="93" t="s">
        <v>271</v>
      </c>
      <c r="I597" s="84" t="s">
        <v>5685</v>
      </c>
      <c r="J597" s="94" t="s">
        <v>221</v>
      </c>
      <c r="K597" s="84" t="str">
        <f t="shared" si="352"/>
        <v>XL22DT_D1</v>
      </c>
      <c r="L597" s="94" t="s">
        <v>1110</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105</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105</v>
      </c>
      <c r="F598" s="85"/>
      <c r="G598" s="85"/>
      <c r="H598" s="93" t="s">
        <v>273</v>
      </c>
      <c r="I598" s="84" t="s">
        <v>5696</v>
      </c>
      <c r="J598" s="94" t="s">
        <v>1110</v>
      </c>
      <c r="K598" s="84" t="str">
        <f t="shared" si="352"/>
        <v>XL22DT_D2</v>
      </c>
      <c r="L598" s="94" t="s">
        <v>5691</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105</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105</v>
      </c>
      <c r="F599" s="85">
        <v>23</v>
      </c>
      <c r="G599" s="85"/>
      <c r="H599" s="93" t="s">
        <v>274</v>
      </c>
      <c r="I599" s="84" t="s">
        <v>275</v>
      </c>
      <c r="J599" s="94" t="s">
        <v>223</v>
      </c>
      <c r="K599" s="84" t="str">
        <f t="shared" si="352"/>
        <v>XL23DT</v>
      </c>
      <c r="L599" s="94" t="s">
        <v>5697</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105</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105</v>
      </c>
      <c r="F600" s="85">
        <v>24</v>
      </c>
      <c r="G600" s="85"/>
      <c r="H600" s="93" t="s">
        <v>276</v>
      </c>
      <c r="I600" s="84" t="s">
        <v>5698</v>
      </c>
      <c r="J600" s="94" t="s">
        <v>1110</v>
      </c>
      <c r="K600" s="84" t="str">
        <f t="shared" si="352"/>
        <v>XL24DT</v>
      </c>
      <c r="L600" s="94" t="s">
        <v>5699</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105</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105</v>
      </c>
      <c r="F601" s="85">
        <v>25</v>
      </c>
      <c r="G601" s="85"/>
      <c r="H601" s="93" t="s">
        <v>278</v>
      </c>
      <c r="I601" s="84" t="s">
        <v>279</v>
      </c>
      <c r="J601" s="94" t="s">
        <v>221</v>
      </c>
      <c r="K601" s="84" t="str">
        <f t="shared" si="352"/>
        <v>XL25DT</v>
      </c>
      <c r="L601" s="94" t="s">
        <v>1110</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105</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105</v>
      </c>
      <c r="F602" s="85">
        <v>26</v>
      </c>
      <c r="G602" s="85"/>
      <c r="H602" s="93" t="s">
        <v>280</v>
      </c>
      <c r="I602" s="84" t="s">
        <v>281</v>
      </c>
      <c r="J602" s="94" t="s">
        <v>221</v>
      </c>
      <c r="K602" s="84" t="str">
        <f t="shared" si="352"/>
        <v>XL26DT</v>
      </c>
      <c r="L602" s="94" t="s">
        <v>1110</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105</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105</v>
      </c>
      <c r="F603" s="85">
        <v>27</v>
      </c>
      <c r="G603" s="85"/>
      <c r="H603" s="93" t="s">
        <v>282</v>
      </c>
      <c r="I603" s="84" t="s">
        <v>283</v>
      </c>
      <c r="J603" s="94" t="s">
        <v>305</v>
      </c>
      <c r="K603" s="84" t="str">
        <f t="shared" si="352"/>
        <v>XL27DT</v>
      </c>
      <c r="L603" s="94" t="s">
        <v>250</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105</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105</v>
      </c>
      <c r="F604" s="85">
        <v>28</v>
      </c>
      <c r="G604" s="85"/>
      <c r="H604" s="93" t="s">
        <v>5700</v>
      </c>
      <c r="I604" s="84" t="s">
        <v>285</v>
      </c>
      <c r="J604" s="94" t="s">
        <v>221</v>
      </c>
      <c r="K604" s="84"/>
      <c r="L604" s="94" t="s">
        <v>177</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59"/>
      <c r="AX604" s="256" t="s">
        <v>105</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105</v>
      </c>
      <c r="F605" s="85"/>
      <c r="G605" s="85"/>
      <c r="H605" s="93" t="s">
        <v>284</v>
      </c>
      <c r="I605" s="84" t="s">
        <v>5685</v>
      </c>
      <c r="J605" s="94" t="s">
        <v>221</v>
      </c>
      <c r="K605" s="84" t="str">
        <f t="shared" si="352"/>
        <v>XL28DT_D1</v>
      </c>
      <c r="L605" s="94" t="s">
        <v>1110</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105</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105</v>
      </c>
      <c r="F606" s="85"/>
      <c r="G606" s="85"/>
      <c r="H606" s="93" t="s">
        <v>286</v>
      </c>
      <c r="I606" s="84" t="s">
        <v>5701</v>
      </c>
      <c r="J606" s="94" t="s">
        <v>1110</v>
      </c>
      <c r="K606" s="84" t="str">
        <f t="shared" si="352"/>
        <v>XL28DT_D2</v>
      </c>
      <c r="L606" s="94" t="s">
        <v>177</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105</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105</v>
      </c>
      <c r="F607" s="85">
        <v>29</v>
      </c>
      <c r="G607" s="85"/>
      <c r="H607" s="93" t="s">
        <v>287</v>
      </c>
      <c r="I607" s="84" t="s">
        <v>288</v>
      </c>
      <c r="J607" s="94" t="s">
        <v>223</v>
      </c>
      <c r="K607" s="84" t="str">
        <f t="shared" si="352"/>
        <v>XL29DT</v>
      </c>
      <c r="L607" s="94" t="s">
        <v>5164</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105</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105</v>
      </c>
      <c r="F608" s="85">
        <v>30</v>
      </c>
      <c r="G608" s="85"/>
      <c r="H608" s="93" t="s">
        <v>220</v>
      </c>
      <c r="I608" s="84" t="s">
        <v>178</v>
      </c>
      <c r="J608" s="94" t="s">
        <v>221</v>
      </c>
      <c r="K608" s="84" t="str">
        <f t="shared" si="352"/>
        <v>XL30DT</v>
      </c>
      <c r="L608" s="94" t="s">
        <v>177</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105</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105</v>
      </c>
      <c r="F609" s="85">
        <v>31</v>
      </c>
      <c r="G609" s="85"/>
      <c r="H609" s="93" t="s">
        <v>5702</v>
      </c>
      <c r="I609" s="84" t="s">
        <v>290</v>
      </c>
      <c r="J609" s="94" t="s">
        <v>221</v>
      </c>
      <c r="K609" s="84"/>
      <c r="L609" s="94" t="s">
        <v>5691</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59"/>
      <c r="AX609" s="256" t="s">
        <v>105</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105</v>
      </c>
      <c r="F610" s="85"/>
      <c r="G610" s="85"/>
      <c r="H610" s="93" t="s">
        <v>289</v>
      </c>
      <c r="I610" s="84" t="s">
        <v>5685</v>
      </c>
      <c r="J610" s="94" t="s">
        <v>221</v>
      </c>
      <c r="K610" s="84" t="str">
        <f t="shared" si="352"/>
        <v>XL31DT_D1</v>
      </c>
      <c r="L610" s="94" t="s">
        <v>1110</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105</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105</v>
      </c>
      <c r="F611" s="85"/>
      <c r="G611" s="85"/>
      <c r="H611" s="93" t="s">
        <v>291</v>
      </c>
      <c r="I611" s="84" t="s">
        <v>5696</v>
      </c>
      <c r="J611" s="94" t="s">
        <v>1110</v>
      </c>
      <c r="K611" s="84" t="str">
        <f t="shared" si="352"/>
        <v>XL31DT_D2</v>
      </c>
      <c r="L611" s="94" t="s">
        <v>5691</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105</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105</v>
      </c>
      <c r="F612" s="85">
        <v>32</v>
      </c>
      <c r="G612" s="85"/>
      <c r="H612" s="93" t="s">
        <v>5703</v>
      </c>
      <c r="I612" s="84" t="s">
        <v>293</v>
      </c>
      <c r="J612" s="94" t="s">
        <v>223</v>
      </c>
      <c r="K612" s="84"/>
      <c r="L612" s="94" t="s">
        <v>5704</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59"/>
      <c r="AX612" s="256" t="s">
        <v>105</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105</v>
      </c>
      <c r="F613" s="85"/>
      <c r="G613" s="85"/>
      <c r="H613" s="93" t="s">
        <v>292</v>
      </c>
      <c r="I613" s="84" t="s">
        <v>5705</v>
      </c>
      <c r="J613" s="94" t="s">
        <v>223</v>
      </c>
      <c r="K613" s="84" t="str">
        <f t="shared" si="352"/>
        <v>XL32DT_D1</v>
      </c>
      <c r="L613" s="94" t="s">
        <v>103</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105</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105</v>
      </c>
      <c r="F614" s="85"/>
      <c r="G614" s="85"/>
      <c r="H614" s="93" t="s">
        <v>294</v>
      </c>
      <c r="I614" s="84" t="s">
        <v>5706</v>
      </c>
      <c r="J614" s="94" t="s">
        <v>223</v>
      </c>
      <c r="K614" s="84" t="str">
        <f t="shared" si="352"/>
        <v>XL32DT_D2</v>
      </c>
      <c r="L614" s="94" t="s">
        <v>5704</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105</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105</v>
      </c>
      <c r="F615" s="85">
        <v>33</v>
      </c>
      <c r="G615" s="85"/>
      <c r="H615" s="93" t="s">
        <v>5707</v>
      </c>
      <c r="I615" s="84" t="s">
        <v>296</v>
      </c>
      <c r="J615" s="94" t="s">
        <v>221</v>
      </c>
      <c r="K615" s="84"/>
      <c r="L615" s="94" t="s">
        <v>5691</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59"/>
      <c r="AX615" s="256" t="s">
        <v>105</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105</v>
      </c>
      <c r="F616" s="85"/>
      <c r="G616" s="85"/>
      <c r="H616" s="93" t="s">
        <v>295</v>
      </c>
      <c r="I616" s="84" t="s">
        <v>5685</v>
      </c>
      <c r="J616" s="94" t="s">
        <v>221</v>
      </c>
      <c r="K616" s="84" t="str">
        <f t="shared" si="352"/>
        <v>XL33DT_D1</v>
      </c>
      <c r="L616" s="94" t="s">
        <v>1110</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105</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105</v>
      </c>
      <c r="F617" s="85"/>
      <c r="G617" s="85"/>
      <c r="H617" s="93" t="s">
        <v>297</v>
      </c>
      <c r="I617" s="84" t="s">
        <v>5696</v>
      </c>
      <c r="J617" s="94" t="s">
        <v>1110</v>
      </c>
      <c r="K617" s="84" t="str">
        <f t="shared" si="352"/>
        <v>XL33DT_D2</v>
      </c>
      <c r="L617" s="94" t="s">
        <v>5691</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105</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105</v>
      </c>
      <c r="F618" s="85">
        <v>34</v>
      </c>
      <c r="G618" s="85"/>
      <c r="H618" s="93" t="s">
        <v>298</v>
      </c>
      <c r="I618" s="84" t="s">
        <v>299</v>
      </c>
      <c r="J618" s="94" t="s">
        <v>221</v>
      </c>
      <c r="K618" s="84" t="str">
        <f t="shared" si="352"/>
        <v>XL34DT</v>
      </c>
      <c r="L618" s="94" t="s">
        <v>5708</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105</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105</v>
      </c>
      <c r="F619" s="85">
        <v>35</v>
      </c>
      <c r="G619" s="85"/>
      <c r="H619" s="93" t="s">
        <v>300</v>
      </c>
      <c r="I619" s="84" t="s">
        <v>301</v>
      </c>
      <c r="J619" s="94" t="s">
        <v>223</v>
      </c>
      <c r="K619" s="84" t="str">
        <f t="shared" si="352"/>
        <v>XL35DT</v>
      </c>
      <c r="L619" s="94" t="s">
        <v>5709</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105</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105</v>
      </c>
      <c r="F620" s="85">
        <v>36</v>
      </c>
      <c r="G620" s="85"/>
      <c r="H620" s="93" t="s">
        <v>302</v>
      </c>
      <c r="I620" s="84" t="s">
        <v>303</v>
      </c>
      <c r="J620" s="94" t="s">
        <v>223</v>
      </c>
      <c r="K620" s="84" t="str">
        <f t="shared" si="352"/>
        <v>XL36DT</v>
      </c>
      <c r="L620" s="94" t="s">
        <v>859</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105</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105</v>
      </c>
      <c r="F621" s="85">
        <v>37</v>
      </c>
      <c r="G621" s="85"/>
      <c r="H621" s="93" t="s">
        <v>304</v>
      </c>
      <c r="I621" s="84" t="s">
        <v>305</v>
      </c>
      <c r="J621" s="94" t="s">
        <v>221</v>
      </c>
      <c r="K621" s="84" t="str">
        <f t="shared" si="352"/>
        <v>XL37DT</v>
      </c>
      <c r="L621" s="94" t="s">
        <v>1110</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105</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105</v>
      </c>
      <c r="F622" s="85">
        <v>38</v>
      </c>
      <c r="G622" s="85"/>
      <c r="H622" s="93" t="s">
        <v>306</v>
      </c>
      <c r="I622" s="84" t="s">
        <v>307</v>
      </c>
      <c r="J622" s="94" t="s">
        <v>221</v>
      </c>
      <c r="K622" s="84" t="str">
        <f t="shared" si="352"/>
        <v>XL38DT</v>
      </c>
      <c r="L622" s="94" t="s">
        <v>266</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105</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105</v>
      </c>
      <c r="F623" s="85">
        <v>39</v>
      </c>
      <c r="G623" s="85"/>
      <c r="H623" s="93" t="s">
        <v>308</v>
      </c>
      <c r="I623" s="84" t="s">
        <v>217</v>
      </c>
      <c r="J623" s="94" t="s">
        <v>223</v>
      </c>
      <c r="K623" s="84" t="str">
        <f t="shared" si="352"/>
        <v>XL39DT</v>
      </c>
      <c r="L623" s="94" t="s">
        <v>5689</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105</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105</v>
      </c>
      <c r="F624" s="85">
        <v>40</v>
      </c>
      <c r="G624" s="85"/>
      <c r="H624" s="93" t="s">
        <v>309</v>
      </c>
      <c r="I624" s="84" t="s">
        <v>310</v>
      </c>
      <c r="J624" s="94" t="s">
        <v>221</v>
      </c>
      <c r="K624" s="84" t="str">
        <f t="shared" si="352"/>
        <v>XL40DT</v>
      </c>
      <c r="L624" s="94" t="s">
        <v>5164</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105</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105</v>
      </c>
      <c r="F625" s="85">
        <v>41</v>
      </c>
      <c r="G625" s="85"/>
      <c r="H625" s="93" t="s">
        <v>311</v>
      </c>
      <c r="I625" s="84" t="s">
        <v>5710</v>
      </c>
      <c r="J625" s="94" t="s">
        <v>217</v>
      </c>
      <c r="K625" s="84" t="str">
        <f t="shared" si="352"/>
        <v>XL41DT</v>
      </c>
      <c r="L625" s="94" t="s">
        <v>5711</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105</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105</v>
      </c>
      <c r="F626" s="85">
        <v>42</v>
      </c>
      <c r="G626" s="85"/>
      <c r="H626" s="93" t="s">
        <v>5712</v>
      </c>
      <c r="I626" s="84" t="s">
        <v>313</v>
      </c>
      <c r="J626" s="94" t="s">
        <v>223</v>
      </c>
      <c r="K626" s="84"/>
      <c r="L626" s="94" t="s">
        <v>5130</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59"/>
      <c r="AX626" s="256" t="s">
        <v>105</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105</v>
      </c>
      <c r="F627" s="85"/>
      <c r="G627" s="85"/>
      <c r="H627" s="93" t="s">
        <v>312</v>
      </c>
      <c r="I627" s="84" t="s">
        <v>5713</v>
      </c>
      <c r="J627" s="94" t="s">
        <v>223</v>
      </c>
      <c r="K627" s="84" t="str">
        <f t="shared" si="352"/>
        <v>XL42DT_D1</v>
      </c>
      <c r="L627" s="94" t="s">
        <v>103</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105</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105</v>
      </c>
      <c r="F628" s="85"/>
      <c r="G628" s="85"/>
      <c r="H628" s="93" t="s">
        <v>314</v>
      </c>
      <c r="I628" s="84" t="s">
        <v>5706</v>
      </c>
      <c r="J628" s="94" t="s">
        <v>103</v>
      </c>
      <c r="K628" s="84" t="str">
        <f t="shared" si="352"/>
        <v>XL42DT_D2</v>
      </c>
      <c r="L628" s="94" t="s">
        <v>5704</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105</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105</v>
      </c>
      <c r="F629" s="85"/>
      <c r="G629" s="85"/>
      <c r="H629" s="93" t="s">
        <v>315</v>
      </c>
      <c r="I629" s="84" t="s">
        <v>5714</v>
      </c>
      <c r="J629" s="94" t="s">
        <v>5704</v>
      </c>
      <c r="K629" s="84" t="str">
        <f t="shared" si="352"/>
        <v>XL42DT_D3</v>
      </c>
      <c r="L629" s="94" t="s">
        <v>5130</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105</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105</v>
      </c>
      <c r="F630" s="85">
        <v>43</v>
      </c>
      <c r="G630" s="85"/>
      <c r="H630" s="93" t="s">
        <v>316</v>
      </c>
      <c r="I630" s="84" t="s">
        <v>5715</v>
      </c>
      <c r="J630" s="94" t="s">
        <v>221</v>
      </c>
      <c r="K630" s="84" t="str">
        <f t="shared" si="352"/>
        <v>XL43DT</v>
      </c>
      <c r="L630" s="94" t="s">
        <v>5716</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105</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105</v>
      </c>
      <c r="F631" s="85">
        <v>44</v>
      </c>
      <c r="G631" s="85"/>
      <c r="H631" s="93" t="s">
        <v>318</v>
      </c>
      <c r="I631" s="84" t="s">
        <v>319</v>
      </c>
      <c r="J631" s="94" t="s">
        <v>221</v>
      </c>
      <c r="K631" s="84" t="str">
        <f t="shared" si="352"/>
        <v>XL44DT</v>
      </c>
      <c r="L631" s="94" t="s">
        <v>1110</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105</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105</v>
      </c>
      <c r="F632" s="85">
        <v>45</v>
      </c>
      <c r="G632" s="85"/>
      <c r="H632" s="93" t="s">
        <v>320</v>
      </c>
      <c r="I632" s="84" t="s">
        <v>5717</v>
      </c>
      <c r="J632" s="94" t="s">
        <v>221</v>
      </c>
      <c r="K632" s="84" t="str">
        <f t="shared" si="352"/>
        <v>XL45DT</v>
      </c>
      <c r="L632" s="94" t="s">
        <v>5718</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105</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105</v>
      </c>
      <c r="F633" s="85">
        <v>46</v>
      </c>
      <c r="G633" s="85"/>
      <c r="H633" s="93" t="s">
        <v>321</v>
      </c>
      <c r="I633" s="84" t="s">
        <v>104</v>
      </c>
      <c r="J633" s="94" t="s">
        <v>5164</v>
      </c>
      <c r="K633" s="84" t="str">
        <f t="shared" si="352"/>
        <v>XL46DT</v>
      </c>
      <c r="L633" s="94" t="s">
        <v>223</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105</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105</v>
      </c>
      <c r="F634" s="85">
        <v>47</v>
      </c>
      <c r="G634" s="85"/>
      <c r="H634" s="93" t="s">
        <v>322</v>
      </c>
      <c r="I634" s="84" t="s">
        <v>323</v>
      </c>
      <c r="J634" s="94" t="s">
        <v>223</v>
      </c>
      <c r="K634" s="84" t="str">
        <f t="shared" si="352"/>
        <v>XL47DT</v>
      </c>
      <c r="L634" s="94" t="s">
        <v>337</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105</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105</v>
      </c>
      <c r="F635" s="85">
        <v>48</v>
      </c>
      <c r="G635" s="85"/>
      <c r="H635" s="93" t="s">
        <v>324</v>
      </c>
      <c r="I635" s="84" t="s">
        <v>5719</v>
      </c>
      <c r="J635" s="94" t="s">
        <v>221</v>
      </c>
      <c r="K635" s="84" t="str">
        <f t="shared" si="352"/>
        <v>XL48DT</v>
      </c>
      <c r="L635" s="94" t="s">
        <v>5720</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105</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105</v>
      </c>
      <c r="F636" s="85">
        <v>49</v>
      </c>
      <c r="G636" s="85"/>
      <c r="H636" s="93" t="s">
        <v>326</v>
      </c>
      <c r="I636" s="84" t="s">
        <v>137</v>
      </c>
      <c r="J636" s="94" t="s">
        <v>223</v>
      </c>
      <c r="K636" s="84" t="str">
        <f t="shared" si="352"/>
        <v>XL49DT</v>
      </c>
      <c r="L636" s="94" t="s">
        <v>328</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105</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105</v>
      </c>
      <c r="F637" s="85">
        <v>50</v>
      </c>
      <c r="G637" s="85"/>
      <c r="H637" s="93" t="s">
        <v>327</v>
      </c>
      <c r="I637" s="84" t="s">
        <v>5721</v>
      </c>
      <c r="J637" s="94" t="s">
        <v>221</v>
      </c>
      <c r="K637" s="84" t="str">
        <f t="shared" si="352"/>
        <v>XL50DT</v>
      </c>
      <c r="L637" s="94" t="s">
        <v>5722</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105</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105</v>
      </c>
      <c r="F638" s="85">
        <v>51</v>
      </c>
      <c r="G638" s="85"/>
      <c r="H638" s="93" t="s">
        <v>329</v>
      </c>
      <c r="I638" s="84" t="s">
        <v>330</v>
      </c>
      <c r="J638" s="94" t="s">
        <v>221</v>
      </c>
      <c r="K638" s="84" t="str">
        <f t="shared" si="352"/>
        <v>XL51DT</v>
      </c>
      <c r="L638" s="94" t="s">
        <v>266</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105</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105</v>
      </c>
      <c r="F639" s="85">
        <v>52</v>
      </c>
      <c r="G639" s="85"/>
      <c r="H639" s="93" t="s">
        <v>331</v>
      </c>
      <c r="I639" s="84" t="s">
        <v>5723</v>
      </c>
      <c r="J639" s="94" t="s">
        <v>1110</v>
      </c>
      <c r="K639" s="84" t="str">
        <f t="shared" si="352"/>
        <v>XL52DT</v>
      </c>
      <c r="L639" s="94" t="s">
        <v>5724</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105</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105</v>
      </c>
      <c r="F640" s="85">
        <v>53</v>
      </c>
      <c r="G640" s="85"/>
      <c r="H640" s="93" t="s">
        <v>332</v>
      </c>
      <c r="I640" s="84" t="s">
        <v>5725</v>
      </c>
      <c r="J640" s="94" t="s">
        <v>1110</v>
      </c>
      <c r="K640" s="84" t="str">
        <f t="shared" si="352"/>
        <v>XL53DT</v>
      </c>
      <c r="L640" s="94" t="s">
        <v>5726</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105</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105</v>
      </c>
      <c r="F641" s="85">
        <v>54</v>
      </c>
      <c r="G641" s="85"/>
      <c r="H641" s="93" t="s">
        <v>333</v>
      </c>
      <c r="I641" s="84" t="s">
        <v>334</v>
      </c>
      <c r="J641" s="94" t="s">
        <v>1110</v>
      </c>
      <c r="K641" s="84" t="str">
        <f t="shared" si="352"/>
        <v>XL54DT</v>
      </c>
      <c r="L641" s="94" t="s">
        <v>5691</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105</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105</v>
      </c>
      <c r="F642" s="85">
        <v>55</v>
      </c>
      <c r="G642" s="85"/>
      <c r="H642" s="93" t="s">
        <v>335</v>
      </c>
      <c r="I642" s="84" t="s">
        <v>5727</v>
      </c>
      <c r="J642" s="94" t="s">
        <v>1110</v>
      </c>
      <c r="K642" s="84" t="str">
        <f t="shared" si="352"/>
        <v>XL55DT</v>
      </c>
      <c r="L642" s="94" t="s">
        <v>5728</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105</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105</v>
      </c>
      <c r="F643" s="85">
        <v>56</v>
      </c>
      <c r="G643" s="85"/>
      <c r="H643" s="93" t="s">
        <v>336</v>
      </c>
      <c r="I643" s="84" t="s">
        <v>5729</v>
      </c>
      <c r="J643" s="94" t="s">
        <v>103</v>
      </c>
      <c r="K643" s="84" t="str">
        <f t="shared" si="352"/>
        <v>XL56DT</v>
      </c>
      <c r="L643" s="94" t="s">
        <v>5730</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105</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105</v>
      </c>
      <c r="F644" s="85">
        <v>57</v>
      </c>
      <c r="G644" s="85"/>
      <c r="H644" s="93" t="s">
        <v>338</v>
      </c>
      <c r="I644" s="84" t="s">
        <v>339</v>
      </c>
      <c r="J644" s="94" t="s">
        <v>103</v>
      </c>
      <c r="K644" s="84" t="str">
        <f t="shared" si="352"/>
        <v>XL57DT</v>
      </c>
      <c r="L644" s="94" t="s">
        <v>247</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105</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105</v>
      </c>
      <c r="F645" s="85">
        <v>58</v>
      </c>
      <c r="G645" s="85"/>
      <c r="H645" s="93" t="s">
        <v>340</v>
      </c>
      <c r="I645" s="84" t="s">
        <v>341</v>
      </c>
      <c r="J645" s="94" t="s">
        <v>103</v>
      </c>
      <c r="K645" s="84" t="str">
        <f t="shared" si="352"/>
        <v>XL58DT</v>
      </c>
      <c r="L645" s="94" t="s">
        <v>343</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105</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105</v>
      </c>
      <c r="F646" s="85">
        <v>59</v>
      </c>
      <c r="G646" s="85"/>
      <c r="H646" s="93" t="s">
        <v>342</v>
      </c>
      <c r="I646" s="84" t="s">
        <v>343</v>
      </c>
      <c r="J646" s="94" t="s">
        <v>103</v>
      </c>
      <c r="K646" s="84" t="str">
        <f t="shared" si="352"/>
        <v>XL59DT</v>
      </c>
      <c r="L646" s="94" t="s">
        <v>233</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105</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105</v>
      </c>
      <c r="F647" s="85">
        <v>60</v>
      </c>
      <c r="G647" s="85"/>
      <c r="H647" s="93" t="s">
        <v>344</v>
      </c>
      <c r="I647" s="84" t="s">
        <v>345</v>
      </c>
      <c r="J647" s="94" t="s">
        <v>5130</v>
      </c>
      <c r="K647" s="84" t="str">
        <f t="shared" si="352"/>
        <v>XL60DT</v>
      </c>
      <c r="L647" s="94" t="s">
        <v>347</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179</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105</v>
      </c>
      <c r="F648" s="85">
        <v>61</v>
      </c>
      <c r="G648" s="85"/>
      <c r="H648" s="93" t="s">
        <v>346</v>
      </c>
      <c r="I648" s="84" t="s">
        <v>347</v>
      </c>
      <c r="J648" s="94" t="s">
        <v>247</v>
      </c>
      <c r="K648" s="84" t="str">
        <f t="shared" si="352"/>
        <v>XL61DT</v>
      </c>
      <c r="L648" s="94" t="s">
        <v>257</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179</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105</v>
      </c>
      <c r="F649" s="85">
        <v>62</v>
      </c>
      <c r="G649" s="85"/>
      <c r="H649" s="93" t="s">
        <v>348</v>
      </c>
      <c r="I649" s="84" t="s">
        <v>5731</v>
      </c>
      <c r="J649" s="94" t="s">
        <v>221</v>
      </c>
      <c r="K649" s="84" t="str">
        <f t="shared" si="352"/>
        <v>XL62DT</v>
      </c>
      <c r="L649" s="94" t="s">
        <v>223</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179</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105</v>
      </c>
      <c r="F650" s="85">
        <v>63</v>
      </c>
      <c r="G650" s="85"/>
      <c r="H650" s="93" t="s">
        <v>176</v>
      </c>
      <c r="I650" s="84" t="s">
        <v>177</v>
      </c>
      <c r="J650" s="94" t="s">
        <v>178</v>
      </c>
      <c r="K650" s="84" t="str">
        <f t="shared" si="352"/>
        <v>XL63DT</v>
      </c>
      <c r="L650" s="94" t="s">
        <v>1210</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179</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105</v>
      </c>
      <c r="F651" s="85">
        <v>64</v>
      </c>
      <c r="G651" s="85"/>
      <c r="H651" s="93" t="s">
        <v>5732</v>
      </c>
      <c r="I651" s="84" t="s">
        <v>5733</v>
      </c>
      <c r="J651" s="94" t="s">
        <v>5691</v>
      </c>
      <c r="K651" s="84" t="str">
        <f t="shared" si="352"/>
        <v>XL64DT</v>
      </c>
      <c r="L651" s="94" t="s">
        <v>5734</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179</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105</v>
      </c>
      <c r="F652" s="85">
        <v>65</v>
      </c>
      <c r="G652" s="85"/>
      <c r="H652" s="93" t="s">
        <v>203</v>
      </c>
      <c r="I652" s="84" t="s">
        <v>5735</v>
      </c>
      <c r="J652" s="94" t="s">
        <v>1643</v>
      </c>
      <c r="K652" s="84" t="str">
        <f t="shared" ref="K652:K715" si="388">H652</f>
        <v>XL65DT</v>
      </c>
      <c r="L652" s="94" t="s">
        <v>1766</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179</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179</v>
      </c>
      <c r="F653" s="200" t="s">
        <v>1909</v>
      </c>
      <c r="G653" s="200"/>
      <c r="H653" s="201" t="s">
        <v>179</v>
      </c>
      <c r="I653" s="274" t="s">
        <v>5736</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179</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179</v>
      </c>
      <c r="F654" s="85">
        <v>1</v>
      </c>
      <c r="G654" s="85"/>
      <c r="H654" s="93" t="s">
        <v>5737</v>
      </c>
      <c r="I654" s="84" t="s">
        <v>5738</v>
      </c>
      <c r="J654" s="84" t="s">
        <v>2306</v>
      </c>
      <c r="K654" s="84" t="str">
        <f t="shared" si="388"/>
        <v>TB1DT</v>
      </c>
      <c r="L654" s="84" t="s">
        <v>5739</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179</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179</v>
      </c>
      <c r="F655" s="85">
        <v>2</v>
      </c>
      <c r="G655" s="85"/>
      <c r="H655" s="93" t="s">
        <v>5740</v>
      </c>
      <c r="I655" s="84" t="s">
        <v>5741</v>
      </c>
      <c r="J655" s="84" t="s">
        <v>223</v>
      </c>
      <c r="K655" s="84" t="str">
        <f t="shared" si="388"/>
        <v>TB2DT</v>
      </c>
      <c r="L655" s="84" t="s">
        <v>5742</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179</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179</v>
      </c>
      <c r="F656" s="85">
        <v>3</v>
      </c>
      <c r="G656" s="85"/>
      <c r="H656" s="93" t="s">
        <v>5743</v>
      </c>
      <c r="I656" s="84" t="s">
        <v>5744</v>
      </c>
      <c r="J656" s="84" t="s">
        <v>223</v>
      </c>
      <c r="K656" s="84" t="str">
        <f t="shared" si="388"/>
        <v>TB3DT</v>
      </c>
      <c r="L656" s="84" t="s">
        <v>4240</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179</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179</v>
      </c>
      <c r="F657" s="85">
        <v>4</v>
      </c>
      <c r="G657" s="85"/>
      <c r="H657" s="93" t="s">
        <v>5745</v>
      </c>
      <c r="I657" s="84" t="s">
        <v>4240</v>
      </c>
      <c r="J657" s="84" t="s">
        <v>155</v>
      </c>
      <c r="K657" s="84"/>
      <c r="L657" s="84" t="s">
        <v>5746</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59"/>
      <c r="AX657" s="256" t="s">
        <v>179</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179</v>
      </c>
      <c r="F658" s="85"/>
      <c r="G658" s="85"/>
      <c r="H658" s="93" t="s">
        <v>5747</v>
      </c>
      <c r="I658" s="84" t="s">
        <v>5748</v>
      </c>
      <c r="J658" s="84" t="s">
        <v>155</v>
      </c>
      <c r="K658" s="84" t="str">
        <f t="shared" si="388"/>
        <v>TB4DT_D1</v>
      </c>
      <c r="L658" s="84" t="s">
        <v>5749</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179</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179</v>
      </c>
      <c r="F659" s="85"/>
      <c r="G659" s="85"/>
      <c r="H659" s="93" t="s">
        <v>5750</v>
      </c>
      <c r="I659" s="84" t="s">
        <v>5751</v>
      </c>
      <c r="J659" s="84" t="s">
        <v>155</v>
      </c>
      <c r="K659" s="84" t="str">
        <f t="shared" si="388"/>
        <v>TB4DT_D2</v>
      </c>
      <c r="L659" s="84" t="s">
        <v>5752</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179</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179</v>
      </c>
      <c r="F660" s="85">
        <v>5</v>
      </c>
      <c r="G660" s="85"/>
      <c r="H660" s="93" t="s">
        <v>5753</v>
      </c>
      <c r="I660" s="84" t="s">
        <v>5754</v>
      </c>
      <c r="J660" s="84" t="s">
        <v>223</v>
      </c>
      <c r="K660" s="84" t="str">
        <f t="shared" si="388"/>
        <v>TB5DT</v>
      </c>
      <c r="L660" s="84" t="s">
        <v>5608</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179</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179</v>
      </c>
      <c r="F661" s="85">
        <v>6</v>
      </c>
      <c r="G661" s="85"/>
      <c r="H661" s="93" t="s">
        <v>5755</v>
      </c>
      <c r="I661" s="84" t="s">
        <v>5756</v>
      </c>
      <c r="J661" s="84" t="s">
        <v>876</v>
      </c>
      <c r="K661" s="84" t="str">
        <f t="shared" si="388"/>
        <v>TB6DT</v>
      </c>
      <c r="L661" s="84" t="s">
        <v>5608</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179</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179</v>
      </c>
      <c r="F662" s="85">
        <v>7</v>
      </c>
      <c r="G662" s="85"/>
      <c r="H662" s="93" t="s">
        <v>5757</v>
      </c>
      <c r="I662" s="84" t="s">
        <v>5758</v>
      </c>
      <c r="J662" s="84" t="s">
        <v>5275</v>
      </c>
      <c r="K662" s="84" t="str">
        <f t="shared" si="388"/>
        <v>TB7DT</v>
      </c>
      <c r="L662" s="84" t="s">
        <v>1110</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179</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179</v>
      </c>
      <c r="F663" s="85">
        <v>8</v>
      </c>
      <c r="G663" s="85"/>
      <c r="H663" s="93" t="s">
        <v>5759</v>
      </c>
      <c r="I663" s="84" t="s">
        <v>5760</v>
      </c>
      <c r="J663" s="84" t="s">
        <v>155</v>
      </c>
      <c r="K663" s="84" t="str">
        <f t="shared" si="388"/>
        <v>TB8DT</v>
      </c>
      <c r="L663" s="84" t="s">
        <v>5761</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179</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179</v>
      </c>
      <c r="F664" s="85">
        <v>9</v>
      </c>
      <c r="G664" s="85"/>
      <c r="H664" s="93" t="s">
        <v>5762</v>
      </c>
      <c r="I664" s="84" t="s">
        <v>5763</v>
      </c>
      <c r="J664" s="84" t="s">
        <v>103</v>
      </c>
      <c r="K664" s="84" t="str">
        <f t="shared" si="388"/>
        <v>TB9DT</v>
      </c>
      <c r="L664" s="84" t="s">
        <v>310</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179</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179</v>
      </c>
      <c r="F665" s="85">
        <v>10</v>
      </c>
      <c r="G665" s="85"/>
      <c r="H665" s="93" t="s">
        <v>5764</v>
      </c>
      <c r="I665" s="84" t="s">
        <v>5765</v>
      </c>
      <c r="J665" s="84" t="s">
        <v>4240</v>
      </c>
      <c r="K665" s="84" t="str">
        <f t="shared" si="388"/>
        <v>TB10DT</v>
      </c>
      <c r="L665" s="84" t="s">
        <v>5608</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179</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179</v>
      </c>
      <c r="F666" s="85">
        <v>11</v>
      </c>
      <c r="G666" s="85"/>
      <c r="H666" s="93" t="s">
        <v>5766</v>
      </c>
      <c r="I666" s="84" t="s">
        <v>5275</v>
      </c>
      <c r="J666" s="84" t="s">
        <v>155</v>
      </c>
      <c r="K666" s="84"/>
      <c r="L666" s="84" t="s">
        <v>2499</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59"/>
      <c r="AX666" s="256" t="s">
        <v>179</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179</v>
      </c>
      <c r="F667" s="85"/>
      <c r="G667" s="85"/>
      <c r="H667" s="93" t="s">
        <v>5767</v>
      </c>
      <c r="I667" s="84" t="s">
        <v>5768</v>
      </c>
      <c r="J667" s="84" t="s">
        <v>155</v>
      </c>
      <c r="K667" s="84" t="str">
        <f t="shared" si="388"/>
        <v>TB11DT_D1</v>
      </c>
      <c r="L667" s="84" t="s">
        <v>221</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179</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179</v>
      </c>
      <c r="F668" s="85"/>
      <c r="G668" s="85"/>
      <c r="H668" s="93" t="s">
        <v>5769</v>
      </c>
      <c r="I668" s="84" t="s">
        <v>5770</v>
      </c>
      <c r="J668" s="84" t="s">
        <v>221</v>
      </c>
      <c r="K668" s="84" t="str">
        <f t="shared" si="388"/>
        <v>TB11DT_D2</v>
      </c>
      <c r="L668" s="84" t="s">
        <v>5771</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179</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179</v>
      </c>
      <c r="F669" s="85"/>
      <c r="G669" s="85"/>
      <c r="H669" s="93" t="s">
        <v>5772</v>
      </c>
      <c r="I669" s="84" t="s">
        <v>5773</v>
      </c>
      <c r="J669" s="84" t="s">
        <v>5774</v>
      </c>
      <c r="K669" s="84" t="str">
        <f t="shared" si="388"/>
        <v>TB11DT_D3</v>
      </c>
      <c r="L669" s="84" t="s">
        <v>2499</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179</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179</v>
      </c>
      <c r="F670" s="85">
        <v>12</v>
      </c>
      <c r="G670" s="85"/>
      <c r="H670" s="93" t="s">
        <v>5775</v>
      </c>
      <c r="I670" s="84" t="s">
        <v>5776</v>
      </c>
      <c r="J670" s="84" t="s">
        <v>1110</v>
      </c>
      <c r="K670" s="84" t="str">
        <f t="shared" si="388"/>
        <v>TB12DT</v>
      </c>
      <c r="L670" s="84" t="s">
        <v>5749</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179</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179</v>
      </c>
      <c r="F671" s="85">
        <v>13</v>
      </c>
      <c r="G671" s="85"/>
      <c r="H671" s="93" t="s">
        <v>5777</v>
      </c>
      <c r="I671" s="84" t="s">
        <v>5778</v>
      </c>
      <c r="J671" s="84" t="s">
        <v>5608</v>
      </c>
      <c r="K671" s="84" t="str">
        <f t="shared" si="388"/>
        <v>TB13DT</v>
      </c>
      <c r="L671" s="84" t="s">
        <v>5697</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179</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179</v>
      </c>
      <c r="F672" s="85">
        <v>14</v>
      </c>
      <c r="G672" s="85"/>
      <c r="H672" s="93" t="s">
        <v>5779</v>
      </c>
      <c r="I672" s="84" t="s">
        <v>5780</v>
      </c>
      <c r="J672" s="84" t="s">
        <v>5697</v>
      </c>
      <c r="K672" s="84" t="str">
        <f t="shared" si="388"/>
        <v>TB14DT</v>
      </c>
      <c r="L672" s="84" t="s">
        <v>4240</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179</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179</v>
      </c>
      <c r="F673" s="85">
        <v>15</v>
      </c>
      <c r="G673" s="85"/>
      <c r="H673" s="93" t="s">
        <v>5781</v>
      </c>
      <c r="I673" s="84" t="s">
        <v>221</v>
      </c>
      <c r="J673" s="84" t="s">
        <v>5782</v>
      </c>
      <c r="K673" s="84"/>
      <c r="L673" s="84" t="s">
        <v>5783</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59"/>
      <c r="AX673" s="256" t="s">
        <v>179</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179</v>
      </c>
      <c r="F674" s="85"/>
      <c r="G674" s="85"/>
      <c r="H674" s="93" t="s">
        <v>5784</v>
      </c>
      <c r="I674" s="84" t="s">
        <v>5785</v>
      </c>
      <c r="J674" s="84" t="s">
        <v>5782</v>
      </c>
      <c r="K674" s="84" t="str">
        <f t="shared" si="388"/>
        <v>TB15DT_D1</v>
      </c>
      <c r="L674" s="84" t="s">
        <v>5786</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179</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179</v>
      </c>
      <c r="F675" s="85"/>
      <c r="G675" s="85"/>
      <c r="H675" s="93" t="s">
        <v>5787</v>
      </c>
      <c r="I675" s="84" t="s">
        <v>5788</v>
      </c>
      <c r="J675" s="84" t="s">
        <v>4964</v>
      </c>
      <c r="K675" s="84" t="str">
        <f t="shared" si="388"/>
        <v>TB15DT_D2</v>
      </c>
      <c r="L675" s="84" t="s">
        <v>1110</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179</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179</v>
      </c>
      <c r="F676" s="85"/>
      <c r="G676" s="85"/>
      <c r="H676" s="93" t="s">
        <v>5789</v>
      </c>
      <c r="I676" s="84" t="s">
        <v>5790</v>
      </c>
      <c r="J676" s="84" t="s">
        <v>1110</v>
      </c>
      <c r="K676" s="84" t="str">
        <f t="shared" si="388"/>
        <v>TB15DT_D3</v>
      </c>
      <c r="L676" s="84" t="s">
        <v>5783</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179</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179</v>
      </c>
      <c r="F677" s="85">
        <v>16</v>
      </c>
      <c r="G677" s="85"/>
      <c r="H677" s="93" t="s">
        <v>5791</v>
      </c>
      <c r="I677" s="84" t="s">
        <v>219</v>
      </c>
      <c r="J677" s="84" t="s">
        <v>103</v>
      </c>
      <c r="K677" s="84" t="str">
        <f t="shared" si="388"/>
        <v>TB16DT</v>
      </c>
      <c r="L677" s="84" t="s">
        <v>310</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179</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179</v>
      </c>
      <c r="F678" s="85">
        <v>17</v>
      </c>
      <c r="G678" s="85"/>
      <c r="H678" s="93" t="s">
        <v>5792</v>
      </c>
      <c r="I678" s="84" t="s">
        <v>4539</v>
      </c>
      <c r="J678" s="84" t="s">
        <v>5793</v>
      </c>
      <c r="K678" s="84"/>
      <c r="L678" s="84" t="s">
        <v>5794</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59"/>
      <c r="AX678" s="256" t="s">
        <v>179</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179</v>
      </c>
      <c r="F679" s="85"/>
      <c r="G679" s="85"/>
      <c r="H679" s="93" t="s">
        <v>5795</v>
      </c>
      <c r="I679" s="84" t="s">
        <v>5796</v>
      </c>
      <c r="J679" s="84" t="s">
        <v>293</v>
      </c>
      <c r="K679" s="84" t="str">
        <f t="shared" si="388"/>
        <v>TB17DT_D1</v>
      </c>
      <c r="L679" s="84" t="s">
        <v>5797</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179</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179</v>
      </c>
      <c r="F680" s="85"/>
      <c r="G680" s="85"/>
      <c r="H680" s="93" t="s">
        <v>5798</v>
      </c>
      <c r="I680" s="84" t="s">
        <v>5799</v>
      </c>
      <c r="J680" s="84" t="s">
        <v>5774</v>
      </c>
      <c r="K680" s="84" t="str">
        <f t="shared" si="388"/>
        <v>TB17DT_D2</v>
      </c>
      <c r="L680" s="84" t="s">
        <v>5794</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179</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179</v>
      </c>
      <c r="F681" s="85">
        <v>18</v>
      </c>
      <c r="G681" s="85"/>
      <c r="H681" s="93" t="s">
        <v>5800</v>
      </c>
      <c r="I681" s="84" t="s">
        <v>103</v>
      </c>
      <c r="J681" s="84" t="s">
        <v>155</v>
      </c>
      <c r="K681" s="84" t="str">
        <f t="shared" si="388"/>
        <v>TB18DT</v>
      </c>
      <c r="L681" s="84" t="s">
        <v>1134</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179</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179</v>
      </c>
      <c r="F682" s="85">
        <v>19</v>
      </c>
      <c r="G682" s="85"/>
      <c r="H682" s="93" t="s">
        <v>5801</v>
      </c>
      <c r="I682" s="84" t="s">
        <v>5608</v>
      </c>
      <c r="J682" s="84" t="s">
        <v>5802</v>
      </c>
      <c r="K682" s="84"/>
      <c r="L682" s="84" t="s">
        <v>5756</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59"/>
      <c r="AX682" s="256" t="s">
        <v>179</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179</v>
      </c>
      <c r="F683" s="85"/>
      <c r="G683" s="85"/>
      <c r="H683" s="93" t="s">
        <v>5803</v>
      </c>
      <c r="I683" s="84" t="s">
        <v>5804</v>
      </c>
      <c r="J683" s="84" t="s">
        <v>5802</v>
      </c>
      <c r="K683" s="84" t="str">
        <f t="shared" si="388"/>
        <v>TB19DT_D1</v>
      </c>
      <c r="L683" s="84" t="s">
        <v>2429</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179</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179</v>
      </c>
      <c r="F684" s="85"/>
      <c r="G684" s="85"/>
      <c r="H684" s="93" t="s">
        <v>5805</v>
      </c>
      <c r="I684" s="84" t="s">
        <v>5806</v>
      </c>
      <c r="J684" s="84" t="s">
        <v>2429</v>
      </c>
      <c r="K684" s="84" t="str">
        <f t="shared" si="388"/>
        <v>TB19DT_D2</v>
      </c>
      <c r="L684" s="84" t="s">
        <v>5756</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179</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179</v>
      </c>
      <c r="F685" s="85">
        <v>20</v>
      </c>
      <c r="G685" s="85"/>
      <c r="H685" s="93" t="s">
        <v>5807</v>
      </c>
      <c r="I685" s="84" t="s">
        <v>5808</v>
      </c>
      <c r="J685" s="84" t="s">
        <v>293</v>
      </c>
      <c r="K685" s="84" t="str">
        <f t="shared" si="388"/>
        <v>TB20DT</v>
      </c>
      <c r="L685" s="84" t="s">
        <v>4964</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179</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179</v>
      </c>
      <c r="F686" s="85">
        <v>21</v>
      </c>
      <c r="G686" s="85"/>
      <c r="H686" s="93" t="s">
        <v>5809</v>
      </c>
      <c r="I686" s="84" t="s">
        <v>5276</v>
      </c>
      <c r="J686" s="84" t="s">
        <v>5130</v>
      </c>
      <c r="K686" s="84" t="str">
        <f t="shared" si="388"/>
        <v>TB21DT</v>
      </c>
      <c r="L686" s="84" t="s">
        <v>5749</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179</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179</v>
      </c>
      <c r="F687" s="85">
        <v>22</v>
      </c>
      <c r="G687" s="85"/>
      <c r="H687" s="93" t="s">
        <v>5810</v>
      </c>
      <c r="I687" s="84" t="s">
        <v>255</v>
      </c>
      <c r="J687" s="84" t="s">
        <v>5811</v>
      </c>
      <c r="K687" s="84" t="str">
        <f t="shared" si="388"/>
        <v>TB22DT</v>
      </c>
      <c r="L687" s="84" t="s">
        <v>4740</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179</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179</v>
      </c>
      <c r="F688" s="85">
        <v>23</v>
      </c>
      <c r="G688" s="85"/>
      <c r="H688" s="93" t="s">
        <v>5812</v>
      </c>
      <c r="I688" s="84" t="s">
        <v>5813</v>
      </c>
      <c r="J688" s="84" t="s">
        <v>5262</v>
      </c>
      <c r="K688" s="84" t="str">
        <f t="shared" si="388"/>
        <v>TB23DT</v>
      </c>
      <c r="L688" s="84" t="s">
        <v>5814</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179</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179</v>
      </c>
      <c r="F689" s="85">
        <v>24</v>
      </c>
      <c r="G689" s="85"/>
      <c r="H689" s="93" t="s">
        <v>5815</v>
      </c>
      <c r="I689" s="84" t="s">
        <v>5797</v>
      </c>
      <c r="J689" s="84" t="s">
        <v>5816</v>
      </c>
      <c r="K689" s="84" t="str">
        <f t="shared" si="388"/>
        <v>TB24DT</v>
      </c>
      <c r="L689" s="84" t="s">
        <v>5749</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179</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179</v>
      </c>
      <c r="F690" s="85">
        <v>25</v>
      </c>
      <c r="G690" s="85"/>
      <c r="H690" s="93" t="s">
        <v>5817</v>
      </c>
      <c r="I690" s="84" t="s">
        <v>654</v>
      </c>
      <c r="J690" s="84" t="s">
        <v>293</v>
      </c>
      <c r="K690" s="84" t="str">
        <f t="shared" si="388"/>
        <v>TB25DT</v>
      </c>
      <c r="L690" s="84" t="s">
        <v>5115</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179</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179</v>
      </c>
      <c r="F691" s="85">
        <v>26</v>
      </c>
      <c r="G691" s="85"/>
      <c r="H691" s="93" t="s">
        <v>5818</v>
      </c>
      <c r="I691" s="84" t="s">
        <v>4279</v>
      </c>
      <c r="J691" s="84" t="s">
        <v>293</v>
      </c>
      <c r="K691" s="84" t="str">
        <f t="shared" si="388"/>
        <v>TB26DT</v>
      </c>
      <c r="L691" s="84" t="s">
        <v>5115</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179</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179</v>
      </c>
      <c r="F692" s="85">
        <v>27</v>
      </c>
      <c r="G692" s="85"/>
      <c r="H692" s="93" t="s">
        <v>5819</v>
      </c>
      <c r="I692" s="84" t="s">
        <v>1110</v>
      </c>
      <c r="J692" s="84" t="s">
        <v>5820</v>
      </c>
      <c r="K692" s="84" t="str">
        <f t="shared" si="388"/>
        <v>TB27DT</v>
      </c>
      <c r="L692" s="84" t="s">
        <v>5821</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179</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179</v>
      </c>
      <c r="F693" s="85">
        <v>28</v>
      </c>
      <c r="G693" s="85"/>
      <c r="H693" s="93" t="s">
        <v>5822</v>
      </c>
      <c r="I693" s="84" t="s">
        <v>4355</v>
      </c>
      <c r="J693" s="84" t="s">
        <v>5823</v>
      </c>
      <c r="K693" s="84" t="str">
        <f t="shared" si="388"/>
        <v>TB28DT</v>
      </c>
      <c r="L693" s="84" t="s">
        <v>5824</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179</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179</v>
      </c>
      <c r="F694" s="85">
        <v>29</v>
      </c>
      <c r="G694" s="85"/>
      <c r="H694" s="93" t="s">
        <v>5825</v>
      </c>
      <c r="I694" s="84" t="s">
        <v>5826</v>
      </c>
      <c r="J694" s="84" t="s">
        <v>5802</v>
      </c>
      <c r="K694" s="84" t="str">
        <f t="shared" si="388"/>
        <v>TB29DT</v>
      </c>
      <c r="L694" s="84" t="s">
        <v>5754</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179</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179</v>
      </c>
      <c r="F695" s="85">
        <v>30</v>
      </c>
      <c r="G695" s="85"/>
      <c r="H695" s="93" t="s">
        <v>5827</v>
      </c>
      <c r="I695" s="84" t="s">
        <v>4964</v>
      </c>
      <c r="J695" s="84" t="s">
        <v>155</v>
      </c>
      <c r="K695" s="84"/>
      <c r="L695" s="84" t="s">
        <v>5828</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59"/>
      <c r="AX695" s="256" t="s">
        <v>179</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179</v>
      </c>
      <c r="F696" s="85"/>
      <c r="G696" s="85"/>
      <c r="H696" s="93" t="s">
        <v>5829</v>
      </c>
      <c r="I696" s="84" t="s">
        <v>5830</v>
      </c>
      <c r="J696" s="84" t="s">
        <v>155</v>
      </c>
      <c r="K696" s="84" t="str">
        <f t="shared" si="388"/>
        <v>TB30DT_D1</v>
      </c>
      <c r="L696" s="84" t="s">
        <v>221</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179</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179</v>
      </c>
      <c r="F697" s="85"/>
      <c r="G697" s="85"/>
      <c r="H697" s="93" t="s">
        <v>5831</v>
      </c>
      <c r="I697" s="84" t="s">
        <v>5832</v>
      </c>
      <c r="J697" s="84" t="s">
        <v>221</v>
      </c>
      <c r="K697" s="84" t="str">
        <f t="shared" si="388"/>
        <v>TB30DT_D2</v>
      </c>
      <c r="L697" s="84" t="s">
        <v>2499</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179</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179</v>
      </c>
      <c r="F698" s="85">
        <v>31</v>
      </c>
      <c r="G698" s="85"/>
      <c r="H698" s="93" t="s">
        <v>5833</v>
      </c>
      <c r="I698" s="84" t="s">
        <v>5834</v>
      </c>
      <c r="J698" s="84" t="s">
        <v>5275</v>
      </c>
      <c r="K698" s="84" t="str">
        <f t="shared" si="388"/>
        <v>TB31DT</v>
      </c>
      <c r="L698" s="84" t="s">
        <v>5835</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179</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179</v>
      </c>
      <c r="F699" s="85">
        <v>32</v>
      </c>
      <c r="G699" s="85"/>
      <c r="H699" s="93" t="s">
        <v>5836</v>
      </c>
      <c r="I699" s="84" t="s">
        <v>5130</v>
      </c>
      <c r="J699" s="84" t="s">
        <v>5837</v>
      </c>
      <c r="K699" s="84"/>
      <c r="L699" s="84" t="s">
        <v>5838</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59"/>
      <c r="AX699" s="256" t="s">
        <v>179</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179</v>
      </c>
      <c r="F700" s="85"/>
      <c r="G700" s="85"/>
      <c r="H700" s="93" t="s">
        <v>5839</v>
      </c>
      <c r="I700" s="84" t="s">
        <v>5840</v>
      </c>
      <c r="J700" s="84" t="s">
        <v>1110</v>
      </c>
      <c r="K700" s="84" t="str">
        <f t="shared" si="388"/>
        <v>TB32DT_D1</v>
      </c>
      <c r="L700" s="84" t="s">
        <v>5275</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179</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179</v>
      </c>
      <c r="F701" s="85"/>
      <c r="G701" s="85"/>
      <c r="H701" s="93" t="s">
        <v>5841</v>
      </c>
      <c r="I701" s="84" t="s">
        <v>5842</v>
      </c>
      <c r="J701" s="84" t="s">
        <v>5843</v>
      </c>
      <c r="K701" s="84" t="str">
        <f t="shared" si="388"/>
        <v>TB32DT_D2</v>
      </c>
      <c r="L701" s="84" t="s">
        <v>5844</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179</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179</v>
      </c>
      <c r="F702" s="85">
        <v>33</v>
      </c>
      <c r="G702" s="85"/>
      <c r="H702" s="93" t="s">
        <v>5845</v>
      </c>
      <c r="I702" s="84" t="s">
        <v>4477</v>
      </c>
      <c r="J702" s="84" t="s">
        <v>5846</v>
      </c>
      <c r="K702" s="84" t="str">
        <f t="shared" si="388"/>
        <v>TB33DT</v>
      </c>
      <c r="L702" s="84" t="s">
        <v>5704</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179</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179</v>
      </c>
      <c r="F703" s="85">
        <v>34</v>
      </c>
      <c r="G703" s="85"/>
      <c r="H703" s="93" t="s">
        <v>5847</v>
      </c>
      <c r="I703" s="84" t="s">
        <v>5848</v>
      </c>
      <c r="J703" s="84" t="s">
        <v>5608</v>
      </c>
      <c r="K703" s="84" t="str">
        <f t="shared" si="388"/>
        <v>TB34DT</v>
      </c>
      <c r="L703" s="84" t="s">
        <v>4240</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179</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179</v>
      </c>
      <c r="F704" s="85">
        <v>35</v>
      </c>
      <c r="G704" s="85"/>
      <c r="H704" s="93" t="s">
        <v>5849</v>
      </c>
      <c r="I704" s="84" t="s">
        <v>5850</v>
      </c>
      <c r="J704" s="84" t="s">
        <v>5797</v>
      </c>
      <c r="K704" s="84" t="str">
        <f t="shared" si="388"/>
        <v>TB35DT</v>
      </c>
      <c r="L704" s="84" t="s">
        <v>5749</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179</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179</v>
      </c>
      <c r="F705" s="85">
        <v>36</v>
      </c>
      <c r="G705" s="85"/>
      <c r="H705" s="93" t="s">
        <v>5851</v>
      </c>
      <c r="I705" s="84" t="s">
        <v>5852</v>
      </c>
      <c r="J705" s="84" t="s">
        <v>293</v>
      </c>
      <c r="K705" s="84" t="str">
        <f t="shared" si="388"/>
        <v>TB36DT</v>
      </c>
      <c r="L705" s="84" t="s">
        <v>221</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179</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179</v>
      </c>
      <c r="F706" s="85">
        <v>37</v>
      </c>
      <c r="G706" s="85"/>
      <c r="H706" s="93" t="s">
        <v>5853</v>
      </c>
      <c r="I706" s="84" t="s">
        <v>5164</v>
      </c>
      <c r="J706" s="84" t="s">
        <v>5802</v>
      </c>
      <c r="K706" s="84" t="str">
        <f t="shared" si="388"/>
        <v>TB37DT</v>
      </c>
      <c r="L706" s="84" t="s">
        <v>1134</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179</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179</v>
      </c>
      <c r="F707" s="85">
        <v>38</v>
      </c>
      <c r="G707" s="85"/>
      <c r="H707" s="93" t="s">
        <v>5854</v>
      </c>
      <c r="I707" s="84" t="s">
        <v>5855</v>
      </c>
      <c r="J707" s="84" t="s">
        <v>5856</v>
      </c>
      <c r="K707" s="84" t="str">
        <f t="shared" si="388"/>
        <v>TB38DT</v>
      </c>
      <c r="L707" s="84" t="s">
        <v>5857</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179</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179</v>
      </c>
      <c r="F708" s="85">
        <v>39</v>
      </c>
      <c r="G708" s="85"/>
      <c r="H708" s="93" t="s">
        <v>5858</v>
      </c>
      <c r="I708" s="84" t="s">
        <v>5704</v>
      </c>
      <c r="J708" s="84" t="s">
        <v>5130</v>
      </c>
      <c r="K708" s="84" t="str">
        <f t="shared" si="388"/>
        <v>TB39DT</v>
      </c>
      <c r="L708" s="84" t="s">
        <v>221</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179</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179</v>
      </c>
      <c r="F709" s="85">
        <v>40</v>
      </c>
      <c r="G709" s="85"/>
      <c r="H709" s="93" t="s">
        <v>5859</v>
      </c>
      <c r="I709" s="84" t="s">
        <v>4366</v>
      </c>
      <c r="J709" s="84" t="s">
        <v>4240</v>
      </c>
      <c r="K709" s="84" t="str">
        <f t="shared" si="388"/>
        <v>TB40DT</v>
      </c>
      <c r="L709" s="84" t="s">
        <v>5608</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179</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179</v>
      </c>
      <c r="F710" s="85">
        <v>41</v>
      </c>
      <c r="G710" s="85"/>
      <c r="H710" s="93" t="s">
        <v>5860</v>
      </c>
      <c r="I710" s="84" t="s">
        <v>250</v>
      </c>
      <c r="J710" s="84" t="s">
        <v>4671</v>
      </c>
      <c r="K710" s="84" t="str">
        <f t="shared" si="388"/>
        <v>TB41DT</v>
      </c>
      <c r="L710" s="84" t="s">
        <v>281</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179</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179</v>
      </c>
      <c r="F711" s="85">
        <v>42</v>
      </c>
      <c r="G711" s="85"/>
      <c r="H711" s="93" t="s">
        <v>5861</v>
      </c>
      <c r="I711" s="84" t="s">
        <v>876</v>
      </c>
      <c r="J711" s="84" t="s">
        <v>2429</v>
      </c>
      <c r="K711" s="84" t="str">
        <f t="shared" si="388"/>
        <v>TB42DT</v>
      </c>
      <c r="L711" s="84" t="s">
        <v>5266</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179</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179</v>
      </c>
      <c r="F712" s="85">
        <v>43</v>
      </c>
      <c r="G712" s="85"/>
      <c r="H712" s="93" t="s">
        <v>5862</v>
      </c>
      <c r="I712" s="84" t="s">
        <v>5203</v>
      </c>
      <c r="J712" s="84" t="s">
        <v>5802</v>
      </c>
      <c r="K712" s="84" t="str">
        <f t="shared" si="388"/>
        <v>TB43DT</v>
      </c>
      <c r="L712" s="84" t="s">
        <v>5848</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179</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179</v>
      </c>
      <c r="F713" s="85">
        <v>44</v>
      </c>
      <c r="G713" s="85"/>
      <c r="H713" s="93" t="s">
        <v>5863</v>
      </c>
      <c r="I713" s="84" t="s">
        <v>5864</v>
      </c>
      <c r="J713" s="84" t="s">
        <v>155</v>
      </c>
      <c r="K713" s="84" t="str">
        <f t="shared" si="388"/>
        <v>TB44DT</v>
      </c>
      <c r="L713" s="84" t="s">
        <v>5865</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179</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179</v>
      </c>
      <c r="F714" s="85">
        <v>45</v>
      </c>
      <c r="G714" s="85"/>
      <c r="H714" s="93" t="s">
        <v>5866</v>
      </c>
      <c r="I714" s="84" t="s">
        <v>313</v>
      </c>
      <c r="J714" s="84" t="s">
        <v>293</v>
      </c>
      <c r="K714" s="84" t="str">
        <f t="shared" si="388"/>
        <v>TB45DT</v>
      </c>
      <c r="L714" s="84" t="s">
        <v>221</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179</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179</v>
      </c>
      <c r="F715" s="85">
        <v>46</v>
      </c>
      <c r="G715" s="85"/>
      <c r="H715" s="93" t="s">
        <v>5867</v>
      </c>
      <c r="I715" s="84" t="s">
        <v>5868</v>
      </c>
      <c r="J715" s="84" t="s">
        <v>221</v>
      </c>
      <c r="K715" s="84" t="str">
        <f t="shared" si="388"/>
        <v>TB46DT</v>
      </c>
      <c r="L715" s="84" t="s">
        <v>5869</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179</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179</v>
      </c>
      <c r="F716" s="85">
        <v>47</v>
      </c>
      <c r="G716" s="85"/>
      <c r="H716" s="93" t="s">
        <v>5870</v>
      </c>
      <c r="I716" s="84" t="s">
        <v>223</v>
      </c>
      <c r="J716" s="84" t="s">
        <v>155</v>
      </c>
      <c r="K716" s="84" t="str">
        <f t="shared" ref="K716:K779" si="423">H716</f>
        <v>TB47DT</v>
      </c>
      <c r="L716" s="84" t="s">
        <v>1134</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179</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179</v>
      </c>
      <c r="F717" s="85">
        <v>48</v>
      </c>
      <c r="G717" s="85"/>
      <c r="H717" s="93" t="s">
        <v>5871</v>
      </c>
      <c r="I717" s="84" t="s">
        <v>5872</v>
      </c>
      <c r="J717" s="84" t="s">
        <v>155</v>
      </c>
      <c r="K717" s="84" t="str">
        <f t="shared" si="423"/>
        <v>TB48DT</v>
      </c>
      <c r="L717" s="84" t="s">
        <v>5873</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179</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179</v>
      </c>
      <c r="F718" s="85">
        <v>49</v>
      </c>
      <c r="G718" s="85"/>
      <c r="H718" s="93" t="s">
        <v>5874</v>
      </c>
      <c r="I718" s="84" t="s">
        <v>5856</v>
      </c>
      <c r="J718" s="84" t="s">
        <v>155</v>
      </c>
      <c r="K718" s="84"/>
      <c r="L718" s="84" t="s">
        <v>5266</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59"/>
      <c r="AX718" s="256" t="s">
        <v>179</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179</v>
      </c>
      <c r="F719" s="85"/>
      <c r="G719" s="85"/>
      <c r="H719" s="93" t="s">
        <v>5875</v>
      </c>
      <c r="I719" s="84" t="s">
        <v>5876</v>
      </c>
      <c r="J719" s="84" t="s">
        <v>155</v>
      </c>
      <c r="K719" s="84" t="str">
        <f t="shared" si="423"/>
        <v>TB49DT_D1</v>
      </c>
      <c r="L719" s="84" t="s">
        <v>5756</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179</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179</v>
      </c>
      <c r="F720" s="85"/>
      <c r="G720" s="85"/>
      <c r="H720" s="93" t="s">
        <v>5877</v>
      </c>
      <c r="I720" s="84" t="s">
        <v>5878</v>
      </c>
      <c r="J720" s="84" t="s">
        <v>5756</v>
      </c>
      <c r="K720" s="84" t="str">
        <f t="shared" si="423"/>
        <v>TB49DT_D2</v>
      </c>
      <c r="L720" s="84" t="s">
        <v>5266</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179</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179</v>
      </c>
      <c r="F721" s="85">
        <v>50</v>
      </c>
      <c r="G721" s="85"/>
      <c r="H721" s="93" t="s">
        <v>5879</v>
      </c>
      <c r="I721" s="84" t="s">
        <v>5880</v>
      </c>
      <c r="J721" s="84" t="s">
        <v>255</v>
      </c>
      <c r="K721" s="84" t="str">
        <f t="shared" si="423"/>
        <v>TB50DT</v>
      </c>
      <c r="L721" s="84" t="s">
        <v>293</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179</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179</v>
      </c>
      <c r="F722" s="85">
        <v>51</v>
      </c>
      <c r="G722" s="85"/>
      <c r="H722" s="93" t="s">
        <v>5881</v>
      </c>
      <c r="I722" s="84" t="s">
        <v>310</v>
      </c>
      <c r="J722" s="84" t="s">
        <v>5756</v>
      </c>
      <c r="K722" s="84" t="str">
        <f t="shared" si="423"/>
        <v>TB51DT</v>
      </c>
      <c r="L722" s="84" t="s">
        <v>5882</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179</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179</v>
      </c>
      <c r="F723" s="85">
        <v>52</v>
      </c>
      <c r="G723" s="85"/>
      <c r="H723" s="93" t="s">
        <v>5883</v>
      </c>
      <c r="I723" s="84" t="s">
        <v>5884</v>
      </c>
      <c r="J723" s="84" t="s">
        <v>5704</v>
      </c>
      <c r="K723" s="84" t="str">
        <f t="shared" si="423"/>
        <v>TB52DT</v>
      </c>
      <c r="L723" s="84" t="s">
        <v>5885</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179</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179</v>
      </c>
      <c r="F724" s="85">
        <v>53</v>
      </c>
      <c r="G724" s="85"/>
      <c r="H724" s="93" t="s">
        <v>5886</v>
      </c>
      <c r="I724" s="84" t="s">
        <v>5887</v>
      </c>
      <c r="J724" s="84" t="s">
        <v>103</v>
      </c>
      <c r="K724" s="84" t="str">
        <f t="shared" si="423"/>
        <v>TB53DT</v>
      </c>
      <c r="L724" s="84" t="s">
        <v>310</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179</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179</v>
      </c>
      <c r="F725" s="85">
        <v>54</v>
      </c>
      <c r="G725" s="85"/>
      <c r="H725" s="93" t="s">
        <v>5888</v>
      </c>
      <c r="I725" s="84" t="s">
        <v>5889</v>
      </c>
      <c r="J725" s="84" t="s">
        <v>155</v>
      </c>
      <c r="K725" s="84" t="str">
        <f t="shared" si="423"/>
        <v>TB54DT</v>
      </c>
      <c r="L725" s="84" t="s">
        <v>5890</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179</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179</v>
      </c>
      <c r="F726" s="85">
        <v>55</v>
      </c>
      <c r="G726" s="85"/>
      <c r="H726" s="93" t="s">
        <v>5891</v>
      </c>
      <c r="I726" s="84" t="s">
        <v>5892</v>
      </c>
      <c r="J726" s="84" t="s">
        <v>293</v>
      </c>
      <c r="K726" s="84" t="str">
        <f t="shared" si="423"/>
        <v>TB55DT</v>
      </c>
      <c r="L726" s="84" t="s">
        <v>5856</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179</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179</v>
      </c>
      <c r="F727" s="85">
        <v>56</v>
      </c>
      <c r="G727" s="85"/>
      <c r="H727" s="93" t="s">
        <v>5893</v>
      </c>
      <c r="I727" s="84" t="s">
        <v>5894</v>
      </c>
      <c r="J727" s="84" t="s">
        <v>5802</v>
      </c>
      <c r="K727" s="84" t="str">
        <f t="shared" si="423"/>
        <v>TB56DT</v>
      </c>
      <c r="L727" s="84" t="s">
        <v>5895</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179</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179</v>
      </c>
      <c r="F728" s="85">
        <v>57</v>
      </c>
      <c r="G728" s="85"/>
      <c r="H728" s="93" t="s">
        <v>5896</v>
      </c>
      <c r="I728" s="84" t="s">
        <v>5897</v>
      </c>
      <c r="J728" s="84" t="s">
        <v>5704</v>
      </c>
      <c r="K728" s="84" t="str">
        <f t="shared" si="423"/>
        <v>TB57DT</v>
      </c>
      <c r="L728" s="84" t="s">
        <v>5898</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179</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179</v>
      </c>
      <c r="F729" s="85">
        <v>58</v>
      </c>
      <c r="G729" s="85"/>
      <c r="H729" s="93" t="s">
        <v>5899</v>
      </c>
      <c r="I729" s="84" t="s">
        <v>5900</v>
      </c>
      <c r="J729" s="84" t="s">
        <v>5704</v>
      </c>
      <c r="K729" s="84" t="str">
        <f t="shared" si="423"/>
        <v>TB58DT</v>
      </c>
      <c r="L729" s="87" t="s">
        <v>4671</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179</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179</v>
      </c>
      <c r="F730" s="85">
        <v>59</v>
      </c>
      <c r="G730" s="85"/>
      <c r="H730" s="93" t="s">
        <v>5901</v>
      </c>
      <c r="I730" s="84" t="s">
        <v>5902</v>
      </c>
      <c r="J730" s="84" t="s">
        <v>4671</v>
      </c>
      <c r="K730" s="84" t="str">
        <f t="shared" si="423"/>
        <v>TB59DT</v>
      </c>
      <c r="L730" s="84" t="s">
        <v>5903</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59"/>
      <c r="AX730" s="256" t="s">
        <v>179</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179</v>
      </c>
      <c r="F731" s="85">
        <v>60</v>
      </c>
      <c r="G731" s="85"/>
      <c r="H731" s="93" t="s">
        <v>5904</v>
      </c>
      <c r="I731" s="84" t="s">
        <v>5905</v>
      </c>
      <c r="J731" s="84" t="s">
        <v>305</v>
      </c>
      <c r="K731" s="84" t="str">
        <f t="shared" si="423"/>
        <v>TB60DT</v>
      </c>
      <c r="L731" s="84" t="s">
        <v>4355</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59"/>
      <c r="AX731" s="256" t="s">
        <v>179</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179</v>
      </c>
      <c r="F732" s="85">
        <v>61</v>
      </c>
      <c r="G732" s="85"/>
      <c r="H732" s="93" t="s">
        <v>5906</v>
      </c>
      <c r="I732" s="84" t="s">
        <v>5907</v>
      </c>
      <c r="J732" s="84" t="s">
        <v>4279</v>
      </c>
      <c r="K732" s="84" t="str">
        <f t="shared" si="423"/>
        <v>TB61DT</v>
      </c>
      <c r="L732" s="84" t="s">
        <v>5095</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2740</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179</v>
      </c>
      <c r="F733" s="85">
        <v>62</v>
      </c>
      <c r="G733" s="85"/>
      <c r="H733" s="93" t="s">
        <v>5908</v>
      </c>
      <c r="I733" s="84" t="s">
        <v>5909</v>
      </c>
      <c r="J733" s="84" t="s">
        <v>5910</v>
      </c>
      <c r="K733" s="84" t="str">
        <f t="shared" si="423"/>
        <v>TB62DT</v>
      </c>
      <c r="L733" s="84" t="s">
        <v>5911</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59"/>
      <c r="AX733" s="256" t="s">
        <v>2740</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179</v>
      </c>
      <c r="F734" s="85">
        <v>63</v>
      </c>
      <c r="G734" s="85"/>
      <c r="H734" s="93" t="s">
        <v>5912</v>
      </c>
      <c r="I734" s="84" t="s">
        <v>5913</v>
      </c>
      <c r="J734" s="84" t="s">
        <v>293</v>
      </c>
      <c r="K734" s="84" t="str">
        <f t="shared" si="423"/>
        <v>TB63DT</v>
      </c>
      <c r="L734" s="84" t="s">
        <v>221</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59"/>
      <c r="AX734" s="256" t="s">
        <v>2740</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179</v>
      </c>
      <c r="F735" s="85">
        <v>64</v>
      </c>
      <c r="G735" s="85"/>
      <c r="H735" s="93" t="s">
        <v>5914</v>
      </c>
      <c r="I735" s="84" t="s">
        <v>5915</v>
      </c>
      <c r="J735" s="84" t="s">
        <v>221</v>
      </c>
      <c r="K735" s="84" t="str">
        <f t="shared" si="423"/>
        <v>TB64DT</v>
      </c>
      <c r="L735" s="84" t="s">
        <v>5749</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2740</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179</v>
      </c>
      <c r="F736" s="85">
        <v>65</v>
      </c>
      <c r="G736" s="85"/>
      <c r="H736" s="93" t="s">
        <v>5916</v>
      </c>
      <c r="I736" s="84" t="s">
        <v>5917</v>
      </c>
      <c r="J736" s="84" t="s">
        <v>5802</v>
      </c>
      <c r="K736" s="84" t="str">
        <f t="shared" si="423"/>
        <v>TB65DT</v>
      </c>
      <c r="L736" s="84" t="s">
        <v>2429</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2740</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179</v>
      </c>
      <c r="F737" s="85">
        <v>66</v>
      </c>
      <c r="G737" s="85"/>
      <c r="H737" s="93" t="s">
        <v>5918</v>
      </c>
      <c r="I737" s="84" t="s">
        <v>5919</v>
      </c>
      <c r="J737" s="84" t="s">
        <v>221</v>
      </c>
      <c r="K737" s="84" t="str">
        <f t="shared" si="423"/>
        <v>TB66DT</v>
      </c>
      <c r="L737" s="84" t="s">
        <v>4964</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2740</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2740</v>
      </c>
      <c r="F738" s="200" t="s">
        <v>2296</v>
      </c>
      <c r="G738" s="200"/>
      <c r="H738" s="201" t="s">
        <v>2740</v>
      </c>
      <c r="I738" s="274" t="s">
        <v>5920</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2740</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2740</v>
      </c>
      <c r="F739" s="85">
        <v>1</v>
      </c>
      <c r="G739" s="85"/>
      <c r="H739" s="93" t="s">
        <v>5921</v>
      </c>
      <c r="I739" s="84" t="s">
        <v>155</v>
      </c>
      <c r="J739" s="87" t="s">
        <v>5922</v>
      </c>
      <c r="K739" s="84"/>
      <c r="L739" s="84" t="s">
        <v>2759</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59"/>
      <c r="AX739" s="256" t="s">
        <v>2740</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2740</v>
      </c>
      <c r="F740" s="85"/>
      <c r="G740" s="85"/>
      <c r="H740" s="93" t="s">
        <v>5923</v>
      </c>
      <c r="I740" s="84" t="s">
        <v>5924</v>
      </c>
      <c r="J740" s="84" t="s">
        <v>5925</v>
      </c>
      <c r="K740" s="84" t="str">
        <f t="shared" si="423"/>
        <v>TN1DT_D1</v>
      </c>
      <c r="L740" s="84" t="s">
        <v>2771</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2740</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2740</v>
      </c>
      <c r="F741" s="85"/>
      <c r="G741" s="85"/>
      <c r="H741" s="93" t="s">
        <v>5926</v>
      </c>
      <c r="I741" s="84" t="s">
        <v>5927</v>
      </c>
      <c r="J741" s="84" t="s">
        <v>2771</v>
      </c>
      <c r="K741" s="84" t="str">
        <f t="shared" si="423"/>
        <v>TN1DT_D2</v>
      </c>
      <c r="L741" s="84" t="s">
        <v>5928</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2740</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2740</v>
      </c>
      <c r="F742" s="85"/>
      <c r="G742" s="85"/>
      <c r="H742" s="93" t="s">
        <v>5929</v>
      </c>
      <c r="I742" s="84" t="s">
        <v>5930</v>
      </c>
      <c r="J742" s="84" t="s">
        <v>5928</v>
      </c>
      <c r="K742" s="84" t="str">
        <f t="shared" si="423"/>
        <v>TN1DT_D3</v>
      </c>
      <c r="L742" s="84" t="s">
        <v>5931</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2740</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2740</v>
      </c>
      <c r="F743" s="85"/>
      <c r="G743" s="85"/>
      <c r="H743" s="93" t="s">
        <v>5932</v>
      </c>
      <c r="I743" s="84" t="s">
        <v>5933</v>
      </c>
      <c r="J743" s="84" t="s">
        <v>5931</v>
      </c>
      <c r="K743" s="84" t="str">
        <f t="shared" si="423"/>
        <v>TN1DT_D4</v>
      </c>
      <c r="L743" s="84" t="s">
        <v>2759</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2740</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2740</v>
      </c>
      <c r="F744" s="85">
        <v>2</v>
      </c>
      <c r="G744" s="85"/>
      <c r="H744" s="93" t="s">
        <v>5934</v>
      </c>
      <c r="I744" s="84" t="s">
        <v>5935</v>
      </c>
      <c r="J744" s="84" t="s">
        <v>5936</v>
      </c>
      <c r="K744" s="84" t="str">
        <f t="shared" si="423"/>
        <v>TN2DT</v>
      </c>
      <c r="L744" s="84" t="s">
        <v>2759</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2740</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2740</v>
      </c>
      <c r="F745" s="85">
        <v>3</v>
      </c>
      <c r="G745" s="85"/>
      <c r="H745" s="93" t="s">
        <v>5937</v>
      </c>
      <c r="I745" s="84" t="s">
        <v>467</v>
      </c>
      <c r="J745" s="84" t="s">
        <v>5936</v>
      </c>
      <c r="K745" s="84"/>
      <c r="L745" s="84" t="s">
        <v>2759</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59"/>
      <c r="AX745" s="256" t="s">
        <v>2740</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2740</v>
      </c>
      <c r="F746" s="85"/>
      <c r="G746" s="85"/>
      <c r="H746" s="93" t="s">
        <v>5938</v>
      </c>
      <c r="I746" s="84" t="s">
        <v>5939</v>
      </c>
      <c r="J746" s="84" t="s">
        <v>5936</v>
      </c>
      <c r="K746" s="84" t="str">
        <f t="shared" si="423"/>
        <v>TN3DT_D1</v>
      </c>
      <c r="L746" s="84" t="s">
        <v>5940</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3006</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2740</v>
      </c>
      <c r="F747" s="85"/>
      <c r="G747" s="85"/>
      <c r="H747" s="93" t="s">
        <v>5941</v>
      </c>
      <c r="I747" s="84" t="s">
        <v>5942</v>
      </c>
      <c r="J747" s="84" t="s">
        <v>5940</v>
      </c>
      <c r="K747" s="84" t="str">
        <f t="shared" si="423"/>
        <v>TN3DT_D2</v>
      </c>
      <c r="L747" s="84" t="s">
        <v>2759</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3006</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2740</v>
      </c>
      <c r="F748" s="85">
        <v>4</v>
      </c>
      <c r="G748" s="85"/>
      <c r="H748" s="93" t="s">
        <v>5943</v>
      </c>
      <c r="I748" s="84" t="s">
        <v>5944</v>
      </c>
      <c r="J748" s="84" t="s">
        <v>155</v>
      </c>
      <c r="K748" s="84" t="str">
        <f t="shared" si="423"/>
        <v>TN4DT</v>
      </c>
      <c r="L748" s="84" t="s">
        <v>2786</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3006</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2740</v>
      </c>
      <c r="F749" s="85">
        <v>5</v>
      </c>
      <c r="G749" s="85"/>
      <c r="H749" s="93" t="s">
        <v>5945</v>
      </c>
      <c r="I749" s="84" t="s">
        <v>5946</v>
      </c>
      <c r="J749" s="84" t="s">
        <v>5947</v>
      </c>
      <c r="K749" s="84" t="str">
        <f t="shared" si="423"/>
        <v>TN5DT</v>
      </c>
      <c r="L749" s="84" t="s">
        <v>5948</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3006</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2740</v>
      </c>
      <c r="F750" s="85">
        <v>6</v>
      </c>
      <c r="G750" s="85"/>
      <c r="H750" s="93" t="s">
        <v>5949</v>
      </c>
      <c r="I750" s="84" t="s">
        <v>5950</v>
      </c>
      <c r="J750" s="84" t="s">
        <v>2786</v>
      </c>
      <c r="K750" s="84" t="str">
        <f t="shared" si="423"/>
        <v>TN6DT</v>
      </c>
      <c r="L750" s="84" t="s">
        <v>2759</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3006</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2740</v>
      </c>
      <c r="F751" s="85">
        <v>7</v>
      </c>
      <c r="G751" s="85"/>
      <c r="H751" s="93" t="s">
        <v>5951</v>
      </c>
      <c r="I751" s="84" t="s">
        <v>5952</v>
      </c>
      <c r="J751" s="84" t="s">
        <v>5944</v>
      </c>
      <c r="K751" s="84" t="str">
        <f t="shared" si="423"/>
        <v>TN7DT</v>
      </c>
      <c r="L751" s="84" t="s">
        <v>2759</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3006</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3006</v>
      </c>
      <c r="F752" s="200" t="s">
        <v>2760</v>
      </c>
      <c r="G752" s="200"/>
      <c r="H752" s="201" t="s">
        <v>3006</v>
      </c>
      <c r="I752" s="274" t="s">
        <v>5953</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3006</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3006</v>
      </c>
      <c r="F753" s="54">
        <v>1</v>
      </c>
      <c r="G753" s="54"/>
      <c r="H753" s="93" t="s">
        <v>5954</v>
      </c>
      <c r="I753" s="84" t="s">
        <v>2786</v>
      </c>
      <c r="J753" s="84" t="s">
        <v>5955</v>
      </c>
      <c r="K753" s="84"/>
      <c r="L753" s="84" t="s">
        <v>5956</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59"/>
      <c r="AX753" s="256" t="s">
        <v>3006</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3006</v>
      </c>
      <c r="F754" s="54"/>
      <c r="G754" s="54"/>
      <c r="H754" s="93" t="s">
        <v>5957</v>
      </c>
      <c r="I754" s="84" t="s">
        <v>5958</v>
      </c>
      <c r="J754" s="84" t="s">
        <v>5955</v>
      </c>
      <c r="K754" s="84" t="str">
        <f t="shared" si="423"/>
        <v>DQ1DT_D1</v>
      </c>
      <c r="L754" s="84" t="s">
        <v>5959</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3006</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3006</v>
      </c>
      <c r="F755" s="54"/>
      <c r="G755" s="54"/>
      <c r="H755" s="93" t="s">
        <v>5960</v>
      </c>
      <c r="I755" s="84" t="s">
        <v>5961</v>
      </c>
      <c r="J755" s="84" t="s">
        <v>5962</v>
      </c>
      <c r="K755" s="84" t="str">
        <f t="shared" si="423"/>
        <v>DQ1DT_D2</v>
      </c>
      <c r="L755" s="84" t="s">
        <v>5963</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3006</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3006</v>
      </c>
      <c r="F756" s="54"/>
      <c r="G756" s="54"/>
      <c r="H756" s="93" t="s">
        <v>5964</v>
      </c>
      <c r="I756" s="84" t="s">
        <v>5965</v>
      </c>
      <c r="J756" s="84" t="s">
        <v>5966</v>
      </c>
      <c r="K756" s="84" t="str">
        <f t="shared" si="423"/>
        <v>DQ1DT_D3</v>
      </c>
      <c r="L756" s="84" t="s">
        <v>5967</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3006</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3006</v>
      </c>
      <c r="F757" s="54"/>
      <c r="G757" s="54"/>
      <c r="H757" s="93" t="s">
        <v>5968</v>
      </c>
      <c r="I757" s="84" t="s">
        <v>5969</v>
      </c>
      <c r="J757" s="84" t="s">
        <v>5970</v>
      </c>
      <c r="K757" s="84" t="str">
        <f t="shared" si="423"/>
        <v>DQ1DT_D4</v>
      </c>
      <c r="L757" s="84" t="s">
        <v>5971</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3006</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3006</v>
      </c>
      <c r="F758" s="54"/>
      <c r="G758" s="54"/>
      <c r="H758" s="93" t="s">
        <v>5972</v>
      </c>
      <c r="I758" s="84" t="s">
        <v>5973</v>
      </c>
      <c r="J758" s="84" t="s">
        <v>5974</v>
      </c>
      <c r="K758" s="84" t="str">
        <f t="shared" si="423"/>
        <v>DQ1DT_D5</v>
      </c>
      <c r="L758" s="84" t="s">
        <v>5975</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3006</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3006</v>
      </c>
      <c r="F759" s="54"/>
      <c r="G759" s="54"/>
      <c r="H759" s="93" t="s">
        <v>5976</v>
      </c>
      <c r="I759" s="84" t="s">
        <v>5977</v>
      </c>
      <c r="J759" s="84" t="s">
        <v>5978</v>
      </c>
      <c r="K759" s="84" t="str">
        <f t="shared" si="423"/>
        <v>DQ1DT_D6</v>
      </c>
      <c r="L759" s="84" t="s">
        <v>5956</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3006</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3006</v>
      </c>
      <c r="F760" s="54">
        <v>2</v>
      </c>
      <c r="G760" s="54"/>
      <c r="H760" s="93" t="s">
        <v>5979</v>
      </c>
      <c r="I760" s="84" t="s">
        <v>5980</v>
      </c>
      <c r="J760" s="84" t="s">
        <v>3362</v>
      </c>
      <c r="K760" s="84" t="str">
        <f t="shared" si="423"/>
        <v>DQ2DT</v>
      </c>
      <c r="L760" s="84" t="s">
        <v>5956</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3006</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3006</v>
      </c>
      <c r="F761" s="54">
        <v>3</v>
      </c>
      <c r="G761" s="54"/>
      <c r="H761" s="93" t="s">
        <v>5981</v>
      </c>
      <c r="I761" s="84" t="s">
        <v>5982</v>
      </c>
      <c r="J761" s="84" t="s">
        <v>5983</v>
      </c>
      <c r="K761" s="84" t="str">
        <f t="shared" si="423"/>
        <v>DQ3DT</v>
      </c>
      <c r="L761" s="84" t="s">
        <v>5984</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3006</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3006</v>
      </c>
      <c r="F762" s="54">
        <v>4</v>
      </c>
      <c r="G762" s="54"/>
      <c r="H762" s="93" t="s">
        <v>5985</v>
      </c>
      <c r="I762" s="84" t="s">
        <v>5986</v>
      </c>
      <c r="J762" s="84" t="s">
        <v>3477</v>
      </c>
      <c r="K762" s="84" t="str">
        <f t="shared" si="423"/>
        <v>DQ4DT</v>
      </c>
      <c r="L762" s="84" t="s">
        <v>5987</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3006</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3006</v>
      </c>
      <c r="F763" s="54">
        <v>5</v>
      </c>
      <c r="G763" s="54"/>
      <c r="H763" s="93" t="s">
        <v>5988</v>
      </c>
      <c r="I763" s="84" t="s">
        <v>5989</v>
      </c>
      <c r="J763" s="84" t="s">
        <v>5990</v>
      </c>
      <c r="K763" s="84" t="str">
        <f t="shared" si="423"/>
        <v>DQ5DT</v>
      </c>
      <c r="L763" s="84" t="s">
        <v>5991</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3006</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3006</v>
      </c>
      <c r="F764" s="318">
        <v>6</v>
      </c>
      <c r="G764" s="318"/>
      <c r="H764" s="319" t="s">
        <v>5992</v>
      </c>
      <c r="I764" s="84" t="s">
        <v>5993</v>
      </c>
      <c r="J764" s="320" t="s">
        <v>5994</v>
      </c>
      <c r="K764" s="84" t="str">
        <f t="shared" si="423"/>
        <v>DQ6DT</v>
      </c>
      <c r="L764" s="320" t="s">
        <v>3453</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3006</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3006</v>
      </c>
      <c r="F765" s="54">
        <v>7</v>
      </c>
      <c r="G765" s="54"/>
      <c r="H765" s="93" t="s">
        <v>5995</v>
      </c>
      <c r="I765" s="84" t="s">
        <v>5996</v>
      </c>
      <c r="J765" s="84" t="s">
        <v>3477</v>
      </c>
      <c r="K765" s="84"/>
      <c r="L765" s="84" t="s">
        <v>5956</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59"/>
      <c r="AX765" s="256" t="s">
        <v>3006</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3006</v>
      </c>
      <c r="F766" s="54"/>
      <c r="G766" s="54"/>
      <c r="H766" s="93" t="s">
        <v>5997</v>
      </c>
      <c r="I766" s="84" t="s">
        <v>5998</v>
      </c>
      <c r="J766" s="84" t="s">
        <v>3477</v>
      </c>
      <c r="K766" s="84" t="str">
        <f t="shared" si="423"/>
        <v>DQ7DT_D1</v>
      </c>
      <c r="L766" s="84" t="s">
        <v>5999</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3006</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3006</v>
      </c>
      <c r="F767" s="54"/>
      <c r="G767" s="54"/>
      <c r="H767" s="93" t="s">
        <v>6000</v>
      </c>
      <c r="I767" s="84" t="s">
        <v>6001</v>
      </c>
      <c r="J767" s="84" t="s">
        <v>6002</v>
      </c>
      <c r="K767" s="84" t="str">
        <f t="shared" si="423"/>
        <v>DQ7DT_D2</v>
      </c>
      <c r="L767" s="84" t="s">
        <v>5956</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3006</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3006</v>
      </c>
      <c r="F768" s="54">
        <v>8</v>
      </c>
      <c r="G768" s="54"/>
      <c r="H768" s="93" t="s">
        <v>6003</v>
      </c>
      <c r="I768" s="84" t="s">
        <v>6004</v>
      </c>
      <c r="J768" s="84" t="s">
        <v>6005</v>
      </c>
      <c r="K768" s="84" t="str">
        <f t="shared" si="423"/>
        <v>DQ8DT</v>
      </c>
      <c r="L768" s="84" t="s">
        <v>6006</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3006</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3006</v>
      </c>
      <c r="F769" s="54">
        <v>9</v>
      </c>
      <c r="G769" s="54"/>
      <c r="H769" s="93" t="s">
        <v>6007</v>
      </c>
      <c r="I769" s="84" t="s">
        <v>3473</v>
      </c>
      <c r="J769" s="84" t="s">
        <v>3477</v>
      </c>
      <c r="K769" s="84"/>
      <c r="L769" s="84" t="s">
        <v>6008</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59"/>
      <c r="AX769" s="256" t="s">
        <v>3006</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3006</v>
      </c>
      <c r="F770" s="54"/>
      <c r="G770" s="54"/>
      <c r="H770" s="93" t="s">
        <v>6009</v>
      </c>
      <c r="I770" s="84" t="s">
        <v>6010</v>
      </c>
      <c r="J770" s="84" t="s">
        <v>3477</v>
      </c>
      <c r="K770" s="84" t="str">
        <f t="shared" si="423"/>
        <v>DQ9DT_D1</v>
      </c>
      <c r="L770" s="84" t="s">
        <v>6011</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3006</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3006</v>
      </c>
      <c r="F771" s="54"/>
      <c r="G771" s="54"/>
      <c r="H771" s="93" t="s">
        <v>6012</v>
      </c>
      <c r="I771" s="84" t="s">
        <v>6013</v>
      </c>
      <c r="J771" s="84" t="s">
        <v>6014</v>
      </c>
      <c r="K771" s="84" t="str">
        <f t="shared" si="423"/>
        <v>DQ9DT_D2</v>
      </c>
      <c r="L771" s="84" t="s">
        <v>6008</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3006</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3006</v>
      </c>
      <c r="F772" s="54">
        <v>10</v>
      </c>
      <c r="G772" s="54"/>
      <c r="H772" s="93" t="s">
        <v>6015</v>
      </c>
      <c r="I772" s="84" t="s">
        <v>6016</v>
      </c>
      <c r="J772" s="84" t="s">
        <v>3250</v>
      </c>
      <c r="K772" s="84"/>
      <c r="L772" s="87" t="s">
        <v>6017</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59"/>
      <c r="AX772" s="256" t="s">
        <v>3006</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3006</v>
      </c>
      <c r="F773" s="54"/>
      <c r="G773" s="54"/>
      <c r="H773" s="93" t="s">
        <v>6018</v>
      </c>
      <c r="I773" s="84" t="s">
        <v>6019</v>
      </c>
      <c r="J773" s="84" t="s">
        <v>3250</v>
      </c>
      <c r="K773" s="84" t="str">
        <f t="shared" si="423"/>
        <v>DQ10DT_D1</v>
      </c>
      <c r="L773" s="84" t="s">
        <v>6020</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3006</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3006</v>
      </c>
      <c r="F774" s="54"/>
      <c r="G774" s="54"/>
      <c r="H774" s="93" t="s">
        <v>6021</v>
      </c>
      <c r="I774" s="84" t="s">
        <v>6022</v>
      </c>
      <c r="J774" s="84" t="s">
        <v>3250</v>
      </c>
      <c r="K774" s="84" t="str">
        <f t="shared" si="423"/>
        <v>DQ10DT_D2</v>
      </c>
      <c r="L774" s="321" t="s">
        <v>6023</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3006</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3006</v>
      </c>
      <c r="F775" s="54">
        <v>11</v>
      </c>
      <c r="G775" s="54"/>
      <c r="H775" s="93" t="s">
        <v>6024</v>
      </c>
      <c r="I775" s="84" t="s">
        <v>6025</v>
      </c>
      <c r="J775" s="84" t="s">
        <v>6026</v>
      </c>
      <c r="K775" s="84"/>
      <c r="L775" s="84" t="s">
        <v>6027</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59"/>
      <c r="AX775" s="256" t="s">
        <v>3006</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3006</v>
      </c>
      <c r="F776" s="54"/>
      <c r="G776" s="54"/>
      <c r="H776" s="93" t="s">
        <v>6028</v>
      </c>
      <c r="I776" s="84" t="s">
        <v>6029</v>
      </c>
      <c r="J776" s="84" t="s">
        <v>6026</v>
      </c>
      <c r="K776" s="84" t="str">
        <f t="shared" si="423"/>
        <v>DQ11DT_D1</v>
      </c>
      <c r="L776" s="84" t="s">
        <v>6030</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3006</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3006</v>
      </c>
      <c r="F777" s="54"/>
      <c r="G777" s="54"/>
      <c r="H777" s="93" t="s">
        <v>6031</v>
      </c>
      <c r="I777" s="84" t="s">
        <v>6032</v>
      </c>
      <c r="J777" s="84" t="s">
        <v>6033</v>
      </c>
      <c r="K777" s="84" t="str">
        <f t="shared" si="423"/>
        <v>DQ11DT_D2</v>
      </c>
      <c r="L777" s="84" t="s">
        <v>6027</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3006</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3006</v>
      </c>
      <c r="F778" s="54">
        <v>12</v>
      </c>
      <c r="G778" s="54"/>
      <c r="H778" s="93" t="s">
        <v>6034</v>
      </c>
      <c r="I778" s="84" t="s">
        <v>6035</v>
      </c>
      <c r="J778" s="84" t="s">
        <v>3250</v>
      </c>
      <c r="K778" s="84"/>
      <c r="L778" s="84" t="s">
        <v>6036</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59"/>
      <c r="AX778" s="256" t="s">
        <v>3006</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3006</v>
      </c>
      <c r="F779" s="54"/>
      <c r="G779" s="54"/>
      <c r="H779" s="93" t="s">
        <v>6037</v>
      </c>
      <c r="I779" s="84" t="s">
        <v>6038</v>
      </c>
      <c r="J779" s="84" t="s">
        <v>3250</v>
      </c>
      <c r="K779" s="84" t="str">
        <f t="shared" si="423"/>
        <v>DQ12DT_D1</v>
      </c>
      <c r="L779" s="84" t="s">
        <v>5984</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3006</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3006</v>
      </c>
      <c r="F780" s="54"/>
      <c r="G780" s="54"/>
      <c r="H780" s="93" t="s">
        <v>6039</v>
      </c>
      <c r="I780" s="84" t="s">
        <v>6040</v>
      </c>
      <c r="J780" s="84" t="s">
        <v>6041</v>
      </c>
      <c r="K780" s="84" t="str">
        <f t="shared" ref="K780:K843" si="461">H780</f>
        <v>DQ12DT_D2</v>
      </c>
      <c r="L780" s="84" t="s">
        <v>6036</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3006</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3006</v>
      </c>
      <c r="F781" s="54">
        <v>13</v>
      </c>
      <c r="G781" s="54"/>
      <c r="H781" s="93" t="s">
        <v>6042</v>
      </c>
      <c r="I781" s="84" t="s">
        <v>219</v>
      </c>
      <c r="J781" s="84" t="s">
        <v>6041</v>
      </c>
      <c r="K781" s="84" t="str">
        <f t="shared" si="461"/>
        <v>DQ13DT</v>
      </c>
      <c r="L781" s="84" t="s">
        <v>6036</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3006</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3006</v>
      </c>
      <c r="F782" s="54">
        <v>14</v>
      </c>
      <c r="G782" s="54"/>
      <c r="H782" s="93" t="s">
        <v>6043</v>
      </c>
      <c r="I782" s="84" t="s">
        <v>4280</v>
      </c>
      <c r="J782" s="84" t="s">
        <v>3477</v>
      </c>
      <c r="K782" s="84"/>
      <c r="L782" s="84" t="s">
        <v>6044</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59"/>
      <c r="AX782" s="256" t="s">
        <v>3006</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3006</v>
      </c>
      <c r="F783" s="54"/>
      <c r="G783" s="54"/>
      <c r="H783" s="93" t="s">
        <v>6045</v>
      </c>
      <c r="I783" s="84" t="s">
        <v>6046</v>
      </c>
      <c r="J783" s="84" t="s">
        <v>3477</v>
      </c>
      <c r="K783" s="84" t="str">
        <f t="shared" si="461"/>
        <v>DQ14DT_D1</v>
      </c>
      <c r="L783" s="84" t="s">
        <v>6047</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3006</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3006</v>
      </c>
      <c r="F784" s="54"/>
      <c r="G784" s="54"/>
      <c r="H784" s="93" t="s">
        <v>6048</v>
      </c>
      <c r="I784" s="84" t="s">
        <v>6049</v>
      </c>
      <c r="J784" s="84" t="s">
        <v>6050</v>
      </c>
      <c r="K784" s="84" t="str">
        <f t="shared" si="461"/>
        <v>DQ14DT_D2</v>
      </c>
      <c r="L784" s="84" t="s">
        <v>6044</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3006</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3006</v>
      </c>
      <c r="F785" s="54">
        <v>15</v>
      </c>
      <c r="G785" s="54"/>
      <c r="H785" s="93" t="s">
        <v>6051</v>
      </c>
      <c r="I785" s="84" t="s">
        <v>6052</v>
      </c>
      <c r="J785" s="84" t="s">
        <v>6053</v>
      </c>
      <c r="K785" s="84"/>
      <c r="L785" s="84" t="s">
        <v>6044</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59"/>
      <c r="AX785" s="256" t="s">
        <v>3006</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3006</v>
      </c>
      <c r="F786" s="54"/>
      <c r="G786" s="54"/>
      <c r="H786" s="93" t="s">
        <v>6054</v>
      </c>
      <c r="I786" s="84" t="s">
        <v>6038</v>
      </c>
      <c r="J786" s="84" t="s">
        <v>3250</v>
      </c>
      <c r="K786" s="84" t="str">
        <f t="shared" si="461"/>
        <v>DQ15DT_D1</v>
      </c>
      <c r="L786" s="84" t="s">
        <v>5984</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3006</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3006</v>
      </c>
      <c r="F787" s="54"/>
      <c r="G787" s="54"/>
      <c r="H787" s="93" t="s">
        <v>6055</v>
      </c>
      <c r="I787" s="84" t="s">
        <v>6056</v>
      </c>
      <c r="J787" s="84" t="s">
        <v>6041</v>
      </c>
      <c r="K787" s="84" t="str">
        <f t="shared" si="461"/>
        <v>DQ15DT_D2</v>
      </c>
      <c r="L787" s="84" t="s">
        <v>6044</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3006</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3006</v>
      </c>
      <c r="F788" s="54">
        <v>16</v>
      </c>
      <c r="G788" s="54"/>
      <c r="H788" s="93" t="s">
        <v>6057</v>
      </c>
      <c r="I788" s="84" t="s">
        <v>1110</v>
      </c>
      <c r="J788" s="84" t="s">
        <v>6058</v>
      </c>
      <c r="K788" s="84"/>
      <c r="L788" s="84" t="s">
        <v>6044</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59"/>
      <c r="AX788" s="256" t="s">
        <v>3006</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3006</v>
      </c>
      <c r="F789" s="54"/>
      <c r="G789" s="54"/>
      <c r="H789" s="93" t="s">
        <v>6059</v>
      </c>
      <c r="I789" s="84" t="s">
        <v>6060</v>
      </c>
      <c r="J789" s="84" t="s">
        <v>6058</v>
      </c>
      <c r="K789" s="84" t="str">
        <f t="shared" si="461"/>
        <v>DQ16DT_D1</v>
      </c>
      <c r="L789" s="84" t="s">
        <v>6061</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3006</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3006</v>
      </c>
      <c r="F790" s="54"/>
      <c r="G790" s="54"/>
      <c r="H790" s="93" t="s">
        <v>6062</v>
      </c>
      <c r="I790" s="84" t="s">
        <v>6063</v>
      </c>
      <c r="J790" s="84" t="s">
        <v>6064</v>
      </c>
      <c r="K790" s="84" t="str">
        <f t="shared" si="461"/>
        <v>DQ16DT_D2</v>
      </c>
      <c r="L790" s="84" t="s">
        <v>6044</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3006</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3006</v>
      </c>
      <c r="F791" s="54">
        <v>17</v>
      </c>
      <c r="G791" s="54"/>
      <c r="H791" s="93" t="s">
        <v>6065</v>
      </c>
      <c r="I791" s="84" t="s">
        <v>313</v>
      </c>
      <c r="J791" s="84" t="s">
        <v>5983</v>
      </c>
      <c r="K791" s="84"/>
      <c r="L791" s="84" t="s">
        <v>6066</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59"/>
      <c r="AX791" s="256" t="s">
        <v>3006</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3006</v>
      </c>
      <c r="F792" s="54"/>
      <c r="G792" s="54"/>
      <c r="H792" s="93" t="s">
        <v>6067</v>
      </c>
      <c r="I792" s="84" t="s">
        <v>6068</v>
      </c>
      <c r="J792" s="84" t="s">
        <v>5983</v>
      </c>
      <c r="K792" s="84" t="str">
        <f t="shared" si="461"/>
        <v>DQ17DT_D1</v>
      </c>
      <c r="L792" s="84" t="s">
        <v>6061</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3006</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3006</v>
      </c>
      <c r="F793" s="54"/>
      <c r="G793" s="54"/>
      <c r="H793" s="93" t="s">
        <v>6069</v>
      </c>
      <c r="I793" s="84" t="s">
        <v>6070</v>
      </c>
      <c r="J793" s="84" t="s">
        <v>6064</v>
      </c>
      <c r="K793" s="84" t="str">
        <f t="shared" si="461"/>
        <v>DQ17DT_D2</v>
      </c>
      <c r="L793" s="84" t="s">
        <v>6066</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3006</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3006</v>
      </c>
      <c r="F794" s="54">
        <v>18</v>
      </c>
      <c r="G794" s="54"/>
      <c r="H794" s="93" t="s">
        <v>6071</v>
      </c>
      <c r="I794" s="84" t="s">
        <v>6072</v>
      </c>
      <c r="J794" s="84" t="s">
        <v>5983</v>
      </c>
      <c r="K794" s="84" t="str">
        <f t="shared" si="461"/>
        <v>DQ18DT</v>
      </c>
      <c r="L794" s="84" t="s">
        <v>3247</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3006</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3006</v>
      </c>
      <c r="F795" s="54">
        <v>19</v>
      </c>
      <c r="G795" s="54"/>
      <c r="H795" s="93" t="s">
        <v>6073</v>
      </c>
      <c r="I795" s="84" t="s">
        <v>6074</v>
      </c>
      <c r="J795" s="84" t="s">
        <v>3477</v>
      </c>
      <c r="K795" s="84" t="str">
        <f t="shared" si="461"/>
        <v>DQ19DT</v>
      </c>
      <c r="L795" s="84" t="s">
        <v>6075</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3006</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3006</v>
      </c>
      <c r="F796" s="54">
        <v>20</v>
      </c>
      <c r="G796" s="54"/>
      <c r="H796" s="93" t="s">
        <v>6076</v>
      </c>
      <c r="I796" s="84" t="s">
        <v>6077</v>
      </c>
      <c r="J796" s="84" t="s">
        <v>6078</v>
      </c>
      <c r="K796" s="84" t="str">
        <f t="shared" si="461"/>
        <v>DQ20DT</v>
      </c>
      <c r="L796" s="321" t="s">
        <v>6079</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3006</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3006</v>
      </c>
      <c r="F797" s="54">
        <v>21</v>
      </c>
      <c r="G797" s="54"/>
      <c r="H797" s="93" t="s">
        <v>6080</v>
      </c>
      <c r="I797" s="84" t="s">
        <v>5276</v>
      </c>
      <c r="J797" s="84" t="s">
        <v>6081</v>
      </c>
      <c r="K797" s="84" t="str">
        <f t="shared" si="461"/>
        <v>DQ21DT</v>
      </c>
      <c r="L797" s="84" t="s">
        <v>6082</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3006</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3006</v>
      </c>
      <c r="F798" s="54">
        <v>22</v>
      </c>
      <c r="G798" s="54"/>
      <c r="H798" s="93" t="s">
        <v>6083</v>
      </c>
      <c r="I798" s="84" t="s">
        <v>272</v>
      </c>
      <c r="J798" s="84" t="s">
        <v>6058</v>
      </c>
      <c r="K798" s="84" t="str">
        <f t="shared" si="461"/>
        <v>DQ22DT</v>
      </c>
      <c r="L798" s="84" t="s">
        <v>6082</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3006</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3006</v>
      </c>
      <c r="F799" s="54">
        <v>23</v>
      </c>
      <c r="G799" s="54"/>
      <c r="H799" s="93" t="s">
        <v>6084</v>
      </c>
      <c r="I799" s="84" t="s">
        <v>5439</v>
      </c>
      <c r="J799" s="84" t="s">
        <v>6041</v>
      </c>
      <c r="K799" s="84" t="str">
        <f t="shared" si="461"/>
        <v>DQ23DT</v>
      </c>
      <c r="L799" s="84" t="s">
        <v>5987</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3006</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3006</v>
      </c>
      <c r="F800" s="54">
        <v>24</v>
      </c>
      <c r="G800" s="54"/>
      <c r="H800" s="93" t="s">
        <v>6085</v>
      </c>
      <c r="I800" s="84" t="s">
        <v>4355</v>
      </c>
      <c r="J800" s="84" t="s">
        <v>6041</v>
      </c>
      <c r="K800" s="84" t="str">
        <f t="shared" si="461"/>
        <v>DQ24DT</v>
      </c>
      <c r="L800" s="84" t="s">
        <v>5987</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3006</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3006</v>
      </c>
      <c r="F801" s="54">
        <v>25</v>
      </c>
      <c r="G801" s="54"/>
      <c r="H801" s="93" t="s">
        <v>6086</v>
      </c>
      <c r="I801" s="84" t="s">
        <v>4279</v>
      </c>
      <c r="J801" s="84" t="s">
        <v>6087</v>
      </c>
      <c r="K801" s="84" t="str">
        <f t="shared" si="461"/>
        <v>DQ25DT</v>
      </c>
      <c r="L801" s="84" t="s">
        <v>6020</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3006</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3006</v>
      </c>
      <c r="F802" s="54">
        <v>26</v>
      </c>
      <c r="G802" s="54"/>
      <c r="H802" s="93" t="s">
        <v>6088</v>
      </c>
      <c r="I802" s="84" t="s">
        <v>6089</v>
      </c>
      <c r="J802" s="84" t="s">
        <v>6052</v>
      </c>
      <c r="K802" s="84" t="str">
        <f t="shared" si="461"/>
        <v>DQ26DT</v>
      </c>
      <c r="L802" s="84" t="s">
        <v>3247</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3006</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3006</v>
      </c>
      <c r="F803" s="54">
        <v>27</v>
      </c>
      <c r="G803" s="54"/>
      <c r="H803" s="93" t="s">
        <v>6090</v>
      </c>
      <c r="I803" s="84" t="s">
        <v>5446</v>
      </c>
      <c r="J803" s="84" t="s">
        <v>6052</v>
      </c>
      <c r="K803" s="84" t="str">
        <f t="shared" si="461"/>
        <v>DQ27DT</v>
      </c>
      <c r="L803" s="84" t="s">
        <v>6091</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3464</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3006</v>
      </c>
      <c r="F804" s="54">
        <v>28</v>
      </c>
      <c r="G804" s="54"/>
      <c r="H804" s="93" t="s">
        <v>6092</v>
      </c>
      <c r="I804" s="84" t="s">
        <v>5396</v>
      </c>
      <c r="J804" s="84" t="s">
        <v>3362</v>
      </c>
      <c r="K804" s="84" t="str">
        <f t="shared" si="461"/>
        <v>DQ28DT</v>
      </c>
      <c r="L804" s="84" t="s">
        <v>6093</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3464</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3006</v>
      </c>
      <c r="F805" s="54">
        <v>29</v>
      </c>
      <c r="G805" s="54"/>
      <c r="H805" s="93" t="s">
        <v>6094</v>
      </c>
      <c r="I805" s="84" t="s">
        <v>6095</v>
      </c>
      <c r="J805" s="84" t="s">
        <v>5994</v>
      </c>
      <c r="K805" s="84" t="str">
        <f t="shared" si="461"/>
        <v>DQ29DT</v>
      </c>
      <c r="L805" s="84" t="s">
        <v>3366</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3464</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3006</v>
      </c>
      <c r="F806" s="54">
        <v>30</v>
      </c>
      <c r="G806" s="54"/>
      <c r="H806" s="93" t="s">
        <v>6096</v>
      </c>
      <c r="I806" s="84" t="s">
        <v>5459</v>
      </c>
      <c r="J806" s="84" t="s">
        <v>6097</v>
      </c>
      <c r="K806" s="84"/>
      <c r="L806" s="87" t="s">
        <v>5987</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59"/>
      <c r="AX806" s="256" t="s">
        <v>3464</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3006</v>
      </c>
      <c r="F807" s="323"/>
      <c r="G807" s="323"/>
      <c r="H807" s="93" t="s">
        <v>6098</v>
      </c>
      <c r="I807" s="84" t="s">
        <v>6099</v>
      </c>
      <c r="J807" s="84" t="s">
        <v>6097</v>
      </c>
      <c r="K807" s="84" t="str">
        <f t="shared" si="461"/>
        <v>DQ30DT_D1</v>
      </c>
      <c r="L807" s="321" t="s">
        <v>6100</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3464</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3006</v>
      </c>
      <c r="F808" s="323"/>
      <c r="G808" s="323"/>
      <c r="H808" s="55" t="s">
        <v>6101</v>
      </c>
      <c r="I808" s="84" t="s">
        <v>6102</v>
      </c>
      <c r="J808" s="321" t="s">
        <v>6103</v>
      </c>
      <c r="K808" s="84" t="str">
        <f t="shared" si="461"/>
        <v>DQ30DT_D2</v>
      </c>
      <c r="L808" s="87" t="s">
        <v>5987</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3464</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3464</v>
      </c>
      <c r="F809" s="200" t="s">
        <v>3025</v>
      </c>
      <c r="G809" s="200"/>
      <c r="H809" s="201" t="s">
        <v>3464</v>
      </c>
      <c r="I809" s="274" t="s">
        <v>6104</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3464</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3464</v>
      </c>
      <c r="F810" s="85">
        <v>1</v>
      </c>
      <c r="G810" s="85"/>
      <c r="H810" s="93" t="s">
        <v>6105</v>
      </c>
      <c r="I810" s="84" t="s">
        <v>2786</v>
      </c>
      <c r="J810" s="84" t="s">
        <v>2781</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59"/>
      <c r="AX810" s="256" t="s">
        <v>3464</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3464</v>
      </c>
      <c r="F811" s="85"/>
      <c r="G811" s="85"/>
      <c r="H811" s="93" t="s">
        <v>6106</v>
      </c>
      <c r="I811" s="84" t="s">
        <v>6107</v>
      </c>
      <c r="J811" s="84" t="s">
        <v>2781</v>
      </c>
      <c r="K811" s="84" t="str">
        <f t="shared" si="461"/>
        <v>TP1DT_D1</v>
      </c>
      <c r="L811" s="84" t="s">
        <v>6108</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3464</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3464</v>
      </c>
      <c r="F812" s="85"/>
      <c r="G812" s="85"/>
      <c r="H812" s="93" t="s">
        <v>6109</v>
      </c>
      <c r="I812" s="84" t="s">
        <v>6110</v>
      </c>
      <c r="J812" s="84" t="s">
        <v>6111</v>
      </c>
      <c r="K812" s="84" t="str">
        <f t="shared" si="461"/>
        <v>TP1DT_D2</v>
      </c>
      <c r="L812" s="84" t="s">
        <v>6112</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3464</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3464</v>
      </c>
      <c r="F813" s="85"/>
      <c r="G813" s="85"/>
      <c r="H813" s="93" t="s">
        <v>6113</v>
      </c>
      <c r="I813" s="84" t="s">
        <v>6114</v>
      </c>
      <c r="J813" s="84" t="s">
        <v>6115</v>
      </c>
      <c r="K813" s="84" t="str">
        <f t="shared" si="461"/>
        <v>TP1DT_D3</v>
      </c>
      <c r="L813" s="84" t="s">
        <v>5704</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3464</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3464</v>
      </c>
      <c r="F814" s="85"/>
      <c r="G814" s="85"/>
      <c r="H814" s="93" t="s">
        <v>6116</v>
      </c>
      <c r="I814" s="84" t="s">
        <v>6117</v>
      </c>
      <c r="J814" s="84" t="s">
        <v>5704</v>
      </c>
      <c r="K814" s="84" t="str">
        <f t="shared" si="461"/>
        <v>TP1DT_D4</v>
      </c>
      <c r="L814" s="84" t="s">
        <v>3602</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3464</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3464</v>
      </c>
      <c r="F815" s="85"/>
      <c r="G815" s="85"/>
      <c r="H815" s="93" t="s">
        <v>6118</v>
      </c>
      <c r="I815" s="84" t="s">
        <v>6119</v>
      </c>
      <c r="J815" s="84" t="s">
        <v>3602</v>
      </c>
      <c r="K815" s="84" t="str">
        <f t="shared" si="461"/>
        <v>TP1DT_D5</v>
      </c>
      <c r="L815" s="84" t="s">
        <v>6120</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3464</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3464</v>
      </c>
      <c r="F816" s="85"/>
      <c r="G816" s="85"/>
      <c r="H816" s="93" t="s">
        <v>6121</v>
      </c>
      <c r="I816" s="84" t="s">
        <v>6122</v>
      </c>
      <c r="J816" s="84" t="s">
        <v>6123</v>
      </c>
      <c r="K816" s="84" t="str">
        <f t="shared" si="461"/>
        <v>TP1DT_D6</v>
      </c>
      <c r="L816" s="84" t="s">
        <v>5432</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3464</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3464</v>
      </c>
      <c r="F817" s="85"/>
      <c r="G817" s="85"/>
      <c r="H817" s="93" t="s">
        <v>6124</v>
      </c>
      <c r="I817" s="84" t="s">
        <v>6125</v>
      </c>
      <c r="J817" s="84" t="s">
        <v>5432</v>
      </c>
      <c r="K817" s="84" t="str">
        <f t="shared" si="461"/>
        <v>TP1DT_D7</v>
      </c>
      <c r="L817" s="84" t="s">
        <v>6126</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3464</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3464</v>
      </c>
      <c r="F818" s="85"/>
      <c r="G818" s="85"/>
      <c r="H818" s="93" t="s">
        <v>6127</v>
      </c>
      <c r="I818" s="84" t="s">
        <v>6128</v>
      </c>
      <c r="J818" s="84" t="s">
        <v>6126</v>
      </c>
      <c r="K818" s="84" t="str">
        <f t="shared" si="461"/>
        <v>TP1DT_D8</v>
      </c>
      <c r="L818" s="84" t="s">
        <v>6129</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3464</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3464</v>
      </c>
      <c r="F819" s="85">
        <v>2</v>
      </c>
      <c r="G819" s="85"/>
      <c r="H819" s="93" t="s">
        <v>6130</v>
      </c>
      <c r="I819" s="84" t="s">
        <v>6131</v>
      </c>
      <c r="J819" s="84" t="s">
        <v>2786</v>
      </c>
      <c r="K819" s="84" t="str">
        <f t="shared" si="461"/>
        <v>TP2DT</v>
      </c>
      <c r="L819" s="84" t="s">
        <v>6132</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3464</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3464</v>
      </c>
      <c r="F820" s="85">
        <v>3</v>
      </c>
      <c r="G820" s="85"/>
      <c r="H820" s="93" t="s">
        <v>6133</v>
      </c>
      <c r="I820" s="84" t="s">
        <v>6134</v>
      </c>
      <c r="J820" s="84" t="s">
        <v>6135</v>
      </c>
      <c r="K820" s="84" t="str">
        <f t="shared" si="461"/>
        <v>TP3DT</v>
      </c>
      <c r="L820" s="84" t="s">
        <v>5130</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3464</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3464</v>
      </c>
      <c r="F821" s="85">
        <v>4</v>
      </c>
      <c r="G821" s="85"/>
      <c r="H821" s="93" t="s">
        <v>6136</v>
      </c>
      <c r="I821" s="84" t="s">
        <v>4623</v>
      </c>
      <c r="J821" s="84" t="s">
        <v>272</v>
      </c>
      <c r="K821" s="84" t="str">
        <f t="shared" si="461"/>
        <v>TP4DT</v>
      </c>
      <c r="L821" s="84" t="s">
        <v>221</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3464</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3464</v>
      </c>
      <c r="F822" s="85">
        <v>5</v>
      </c>
      <c r="G822" s="85"/>
      <c r="H822" s="93" t="s">
        <v>6137</v>
      </c>
      <c r="I822" s="84" t="s">
        <v>5130</v>
      </c>
      <c r="J822" s="84" t="s">
        <v>6138</v>
      </c>
      <c r="K822" s="84"/>
      <c r="L822" s="84" t="s">
        <v>3602</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59"/>
      <c r="AX822" s="256" t="s">
        <v>3464</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3464</v>
      </c>
      <c r="F823" s="85"/>
      <c r="G823" s="85"/>
      <c r="H823" s="93" t="s">
        <v>6139</v>
      </c>
      <c r="I823" s="84" t="s">
        <v>6140</v>
      </c>
      <c r="J823" s="84" t="s">
        <v>6138</v>
      </c>
      <c r="K823" s="84" t="str">
        <f t="shared" si="461"/>
        <v>TP5DT_D1</v>
      </c>
      <c r="L823" s="84" t="s">
        <v>5432</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3464</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3464</v>
      </c>
      <c r="F824" s="85"/>
      <c r="G824" s="85"/>
      <c r="H824" s="93" t="s">
        <v>6141</v>
      </c>
      <c r="I824" s="84" t="s">
        <v>6142</v>
      </c>
      <c r="J824" s="84" t="s">
        <v>5432</v>
      </c>
      <c r="K824" s="84" t="str">
        <f t="shared" si="461"/>
        <v>TP5DT_D2</v>
      </c>
      <c r="L824" s="84" t="s">
        <v>6143</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3464</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3464</v>
      </c>
      <c r="F825" s="85"/>
      <c r="G825" s="85"/>
      <c r="H825" s="93" t="s">
        <v>6144</v>
      </c>
      <c r="I825" s="84" t="s">
        <v>6145</v>
      </c>
      <c r="J825" s="84" t="s">
        <v>6146</v>
      </c>
      <c r="K825" s="84" t="str">
        <f t="shared" si="461"/>
        <v>TP5DT_D3</v>
      </c>
      <c r="L825" s="84" t="s">
        <v>6147</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3464</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3464</v>
      </c>
      <c r="F826" s="85"/>
      <c r="G826" s="85"/>
      <c r="H826" s="93" t="s">
        <v>6148</v>
      </c>
      <c r="I826" s="84" t="s">
        <v>6149</v>
      </c>
      <c r="J826" s="84" t="s">
        <v>6147</v>
      </c>
      <c r="K826" s="84" t="str">
        <f t="shared" si="461"/>
        <v>TP5DT_D4</v>
      </c>
      <c r="L826" s="84" t="s">
        <v>3602</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3464</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3464</v>
      </c>
      <c r="F827" s="85">
        <v>6</v>
      </c>
      <c r="G827" s="85"/>
      <c r="H827" s="93" t="s">
        <v>6150</v>
      </c>
      <c r="I827" s="84" t="s">
        <v>6135</v>
      </c>
      <c r="J827" s="84" t="s">
        <v>6151</v>
      </c>
      <c r="K827" s="84"/>
      <c r="L827" s="84" t="s">
        <v>6152</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59"/>
      <c r="AX827" s="256" t="s">
        <v>3464</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3464</v>
      </c>
      <c r="F828" s="85"/>
      <c r="G828" s="85"/>
      <c r="H828" s="93" t="s">
        <v>6153</v>
      </c>
      <c r="I828" s="84" t="s">
        <v>6154</v>
      </c>
      <c r="J828" s="84" t="s">
        <v>6151</v>
      </c>
      <c r="K828" s="84" t="str">
        <f t="shared" si="461"/>
        <v>TP6DT_D1</v>
      </c>
      <c r="L828" s="84" t="s">
        <v>6155</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3464</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3464</v>
      </c>
      <c r="F829" s="85"/>
      <c r="G829" s="85"/>
      <c r="H829" s="93" t="s">
        <v>6156</v>
      </c>
      <c r="I829" s="84" t="s">
        <v>6157</v>
      </c>
      <c r="J829" s="84" t="s">
        <v>6155</v>
      </c>
      <c r="K829" s="84" t="str">
        <f t="shared" si="461"/>
        <v>TP6DT_D2</v>
      </c>
      <c r="L829" s="84" t="s">
        <v>6152</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3464</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3464</v>
      </c>
      <c r="F830" s="85">
        <v>7</v>
      </c>
      <c r="G830" s="85"/>
      <c r="H830" s="93" t="s">
        <v>6158</v>
      </c>
      <c r="I830" s="84" t="s">
        <v>6159</v>
      </c>
      <c r="J830" s="84" t="s">
        <v>2786</v>
      </c>
      <c r="K830" s="84"/>
      <c r="L830" s="84" t="s">
        <v>6160</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3464</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3464</v>
      </c>
      <c r="F831" s="85"/>
      <c r="G831" s="85"/>
      <c r="H831" s="324" t="s">
        <v>6161</v>
      </c>
      <c r="I831" s="84" t="s">
        <v>6162</v>
      </c>
      <c r="J831" s="84" t="s">
        <v>2786</v>
      </c>
      <c r="K831" s="84" t="str">
        <f t="shared" si="461"/>
        <v>TP7DT_D1</v>
      </c>
      <c r="L831" s="84" t="s">
        <v>6163</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3464</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3464</v>
      </c>
      <c r="F832" s="85"/>
      <c r="G832" s="85"/>
      <c r="H832" s="324" t="s">
        <v>6164</v>
      </c>
      <c r="I832" s="84" t="s">
        <v>6165</v>
      </c>
      <c r="J832" s="84" t="s">
        <v>6163</v>
      </c>
      <c r="K832" s="84" t="str">
        <f t="shared" si="461"/>
        <v>TP7DT_D2</v>
      </c>
      <c r="L832" s="84" t="s">
        <v>6160</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3464</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3464</v>
      </c>
      <c r="F833" s="85">
        <v>8</v>
      </c>
      <c r="G833" s="85"/>
      <c r="H833" s="93" t="s">
        <v>6166</v>
      </c>
      <c r="I833" s="84" t="s">
        <v>6167</v>
      </c>
      <c r="J833" s="84" t="s">
        <v>2786</v>
      </c>
      <c r="K833" s="84" t="str">
        <f t="shared" si="461"/>
        <v>TP8DT</v>
      </c>
      <c r="L833" s="84" t="s">
        <v>221</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3464</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3464</v>
      </c>
      <c r="F834" s="85">
        <v>9</v>
      </c>
      <c r="G834" s="85"/>
      <c r="H834" s="93" t="s">
        <v>6168</v>
      </c>
      <c r="I834" s="84" t="s">
        <v>5704</v>
      </c>
      <c r="J834" s="84" t="s">
        <v>2786</v>
      </c>
      <c r="K834" s="84"/>
      <c r="L834" s="84" t="s">
        <v>3602</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59"/>
      <c r="AX834" s="256" t="s">
        <v>3464</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3464</v>
      </c>
      <c r="F835" s="85"/>
      <c r="G835" s="85"/>
      <c r="H835" s="324" t="s">
        <v>6169</v>
      </c>
      <c r="I835" s="84" t="s">
        <v>6170</v>
      </c>
      <c r="J835" s="84" t="s">
        <v>2786</v>
      </c>
      <c r="K835" s="84" t="str">
        <f t="shared" si="461"/>
        <v>TP9DT_D1</v>
      </c>
      <c r="L835" s="84" t="s">
        <v>6171</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3464</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3464</v>
      </c>
      <c r="F836" s="85"/>
      <c r="G836" s="85"/>
      <c r="H836" s="324" t="s">
        <v>6172</v>
      </c>
      <c r="I836" s="84" t="s">
        <v>6173</v>
      </c>
      <c r="J836" s="84" t="s">
        <v>6171</v>
      </c>
      <c r="K836" s="84" t="str">
        <f t="shared" si="461"/>
        <v>TP9DT_D2</v>
      </c>
      <c r="L836" s="84" t="s">
        <v>3602</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3464</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3464</v>
      </c>
      <c r="F837" s="85">
        <v>10</v>
      </c>
      <c r="G837" s="85"/>
      <c r="H837" s="93" t="s">
        <v>6174</v>
      </c>
      <c r="I837" s="84" t="s">
        <v>6175</v>
      </c>
      <c r="J837" s="84" t="s">
        <v>5130</v>
      </c>
      <c r="K837" s="84" t="str">
        <f t="shared" si="461"/>
        <v>TP10DT</v>
      </c>
      <c r="L837" s="84" t="s">
        <v>6176</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3464</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3464</v>
      </c>
      <c r="F838" s="85">
        <v>11</v>
      </c>
      <c r="G838" s="85"/>
      <c r="H838" s="93" t="s">
        <v>6177</v>
      </c>
      <c r="I838" s="84" t="s">
        <v>6178</v>
      </c>
      <c r="J838" s="84" t="s">
        <v>2786</v>
      </c>
      <c r="K838" s="84" t="str">
        <f t="shared" si="461"/>
        <v>TP11DT</v>
      </c>
      <c r="L838" s="84" t="s">
        <v>6179</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3464</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3464</v>
      </c>
      <c r="F839" s="85">
        <v>12</v>
      </c>
      <c r="G839" s="85"/>
      <c r="H839" s="93" t="s">
        <v>6180</v>
      </c>
      <c r="I839" s="84" t="s">
        <v>6181</v>
      </c>
      <c r="J839" s="84" t="s">
        <v>6135</v>
      </c>
      <c r="K839" s="84" t="str">
        <f t="shared" si="461"/>
        <v>TP12DT</v>
      </c>
      <c r="L839" s="84" t="s">
        <v>2786</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3464</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3464</v>
      </c>
      <c r="F840" s="85">
        <v>13</v>
      </c>
      <c r="G840" s="85"/>
      <c r="H840" s="93" t="s">
        <v>6182</v>
      </c>
      <c r="I840" s="84" t="s">
        <v>6183</v>
      </c>
      <c r="J840" s="84" t="s">
        <v>2786</v>
      </c>
      <c r="K840" s="84" t="str">
        <f t="shared" si="461"/>
        <v>TP13DT</v>
      </c>
      <c r="L840" s="84" t="s">
        <v>6129</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3464</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3464</v>
      </c>
      <c r="F841" s="85">
        <v>14</v>
      </c>
      <c r="G841" s="85"/>
      <c r="H841" s="93" t="s">
        <v>6184</v>
      </c>
      <c r="I841" s="84" t="s">
        <v>6185</v>
      </c>
      <c r="J841" s="84" t="s">
        <v>5130</v>
      </c>
      <c r="K841" s="84" t="str">
        <f t="shared" si="461"/>
        <v>TP14DT</v>
      </c>
      <c r="L841" s="84" t="s">
        <v>6176</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3464</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3464</v>
      </c>
      <c r="F842" s="85">
        <v>15</v>
      </c>
      <c r="G842" s="85"/>
      <c r="H842" s="93" t="s">
        <v>6186</v>
      </c>
      <c r="I842" s="84" t="s">
        <v>3602</v>
      </c>
      <c r="J842" s="84" t="s">
        <v>2786</v>
      </c>
      <c r="K842" s="84"/>
      <c r="L842" s="84" t="s">
        <v>6187</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59"/>
      <c r="AX842" s="256" t="s">
        <v>3464</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3464</v>
      </c>
      <c r="F843" s="85"/>
      <c r="G843" s="85"/>
      <c r="H843" s="93" t="s">
        <v>6188</v>
      </c>
      <c r="I843" s="84" t="s">
        <v>6189</v>
      </c>
      <c r="J843" s="84" t="s">
        <v>2786</v>
      </c>
      <c r="K843" s="84" t="str">
        <f t="shared" si="461"/>
        <v>TP15DT_D1</v>
      </c>
      <c r="L843" s="84" t="s">
        <v>5130</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3464</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3464</v>
      </c>
      <c r="F844" s="85"/>
      <c r="G844" s="85"/>
      <c r="H844" s="93" t="s">
        <v>6190</v>
      </c>
      <c r="I844" s="84" t="s">
        <v>6191</v>
      </c>
      <c r="J844" s="84" t="s">
        <v>5130</v>
      </c>
      <c r="K844" s="84" t="str">
        <f t="shared" ref="K844:K907" si="503">H844</f>
        <v>TP15DT_D2</v>
      </c>
      <c r="L844" s="84" t="s">
        <v>6192</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3464</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3464</v>
      </c>
      <c r="F845" s="85"/>
      <c r="G845" s="85"/>
      <c r="H845" s="93" t="s">
        <v>6193</v>
      </c>
      <c r="I845" s="84" t="s">
        <v>6194</v>
      </c>
      <c r="J845" s="84" t="s">
        <v>6192</v>
      </c>
      <c r="K845" s="84" t="str">
        <f t="shared" si="503"/>
        <v>TP15DT_D3</v>
      </c>
      <c r="L845" s="84" t="s">
        <v>6187</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3464</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3464</v>
      </c>
      <c r="F846" s="85">
        <v>16</v>
      </c>
      <c r="G846" s="85"/>
      <c r="H846" s="93" t="s">
        <v>6195</v>
      </c>
      <c r="I846" s="84" t="s">
        <v>3680</v>
      </c>
      <c r="J846" s="84" t="s">
        <v>2786</v>
      </c>
      <c r="K846" s="84"/>
      <c r="L846" s="84" t="s">
        <v>3779</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59"/>
      <c r="AX846" s="256" t="s">
        <v>3464</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3464</v>
      </c>
      <c r="F847" s="85"/>
      <c r="G847" s="85"/>
      <c r="H847" s="93" t="s">
        <v>6196</v>
      </c>
      <c r="I847" s="84" t="s">
        <v>6197</v>
      </c>
      <c r="J847" s="84" t="s">
        <v>2786</v>
      </c>
      <c r="K847" s="84" t="str">
        <f t="shared" si="503"/>
        <v>TP16DT_D1</v>
      </c>
      <c r="L847" s="84" t="s">
        <v>6198</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3464</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3464</v>
      </c>
      <c r="F848" s="85"/>
      <c r="G848" s="85"/>
      <c r="H848" s="93" t="s">
        <v>6199</v>
      </c>
      <c r="I848" s="84" t="s">
        <v>6200</v>
      </c>
      <c r="J848" s="84" t="s">
        <v>6198</v>
      </c>
      <c r="K848" s="84" t="str">
        <f t="shared" si="503"/>
        <v>TP16DT_D2</v>
      </c>
      <c r="L848" s="84" t="s">
        <v>3779</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3464</v>
      </c>
      <c r="F849" s="85">
        <v>17</v>
      </c>
      <c r="G849" s="85"/>
      <c r="H849" s="93" t="s">
        <v>6201</v>
      </c>
      <c r="I849" s="84" t="s">
        <v>6202</v>
      </c>
      <c r="J849" s="84" t="s">
        <v>3602</v>
      </c>
      <c r="K849" s="84" t="str">
        <f t="shared" si="503"/>
        <v>TP17DT</v>
      </c>
      <c r="L849" s="84" t="s">
        <v>6203</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3464</v>
      </c>
      <c r="F850" s="85">
        <v>18</v>
      </c>
      <c r="G850" s="85"/>
      <c r="H850" s="93" t="s">
        <v>6204</v>
      </c>
      <c r="I850" s="84" t="s">
        <v>272</v>
      </c>
      <c r="J850" s="84" t="s">
        <v>6205</v>
      </c>
      <c r="K850" s="84" t="str">
        <f t="shared" si="503"/>
        <v>TP18DT</v>
      </c>
      <c r="L850" s="84" t="s">
        <v>5432</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3464</v>
      </c>
      <c r="F851" s="85">
        <v>19</v>
      </c>
      <c r="G851" s="85"/>
      <c r="H851" s="93" t="s">
        <v>6206</v>
      </c>
      <c r="I851" s="84" t="s">
        <v>6207</v>
      </c>
      <c r="J851" s="84" t="s">
        <v>6205</v>
      </c>
      <c r="K851" s="84" t="str">
        <f t="shared" si="503"/>
        <v>TP19DT</v>
      </c>
      <c r="L851" s="84" t="s">
        <v>6208</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3464</v>
      </c>
      <c r="F852" s="85">
        <v>20</v>
      </c>
      <c r="G852" s="85"/>
      <c r="H852" s="93" t="s">
        <v>6209</v>
      </c>
      <c r="I852" s="84" t="s">
        <v>3776</v>
      </c>
      <c r="J852" s="84" t="s">
        <v>2786</v>
      </c>
      <c r="K852" s="84" t="str">
        <f t="shared" si="503"/>
        <v>TP20DT</v>
      </c>
      <c r="L852" s="84" t="s">
        <v>6129</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3464</v>
      </c>
      <c r="F853" s="85">
        <v>21</v>
      </c>
      <c r="G853" s="85"/>
      <c r="H853" s="93" t="s">
        <v>6210</v>
      </c>
      <c r="I853" s="84" t="s">
        <v>6211</v>
      </c>
      <c r="J853" s="84" t="s">
        <v>5432</v>
      </c>
      <c r="K853" s="84" t="str">
        <f t="shared" si="503"/>
        <v>TP21DT</v>
      </c>
      <c r="L853" s="84" t="s">
        <v>6212</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3488</v>
      </c>
      <c r="G854" s="200"/>
      <c r="H854" s="201" t="s">
        <v>32</v>
      </c>
      <c r="I854" s="274" t="s">
        <v>6213</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6214</v>
      </c>
      <c r="I855" s="84" t="s">
        <v>50</v>
      </c>
      <c r="J855" s="84" t="s">
        <v>6215</v>
      </c>
      <c r="K855" s="84"/>
      <c r="L855" s="84" t="s">
        <v>6216</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59"/>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6217</v>
      </c>
      <c r="I856" s="84" t="s">
        <v>6218</v>
      </c>
      <c r="J856" s="84" t="s">
        <v>6215</v>
      </c>
      <c r="K856" s="84" t="str">
        <f t="shared" si="503"/>
        <v>VC1DT_D1</v>
      </c>
      <c r="L856" s="84" t="s">
        <v>6219</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6220</v>
      </c>
      <c r="I857" s="84" t="s">
        <v>6221</v>
      </c>
      <c r="J857" s="84" t="s">
        <v>6219</v>
      </c>
      <c r="K857" s="84" t="str">
        <f t="shared" si="503"/>
        <v>VC1DT_D2</v>
      </c>
      <c r="L857" s="84" t="s">
        <v>6216</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6222</v>
      </c>
      <c r="I858" s="84" t="s">
        <v>6223</v>
      </c>
      <c r="J858" s="84" t="s">
        <v>6224</v>
      </c>
      <c r="K858" s="84"/>
      <c r="L858" s="84" t="s">
        <v>4310</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59"/>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6225</v>
      </c>
      <c r="I859" s="84" t="s">
        <v>6226</v>
      </c>
      <c r="J859" s="84" t="s">
        <v>6227</v>
      </c>
      <c r="K859" s="84" t="str">
        <f t="shared" si="503"/>
        <v>VC2DT_D1</v>
      </c>
      <c r="L859" s="84" t="s">
        <v>6228</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6229</v>
      </c>
      <c r="I860" s="84" t="s">
        <v>6230</v>
      </c>
      <c r="J860" s="84" t="s">
        <v>6228</v>
      </c>
      <c r="K860" s="84" t="str">
        <f t="shared" si="503"/>
        <v>VC2DT_D2</v>
      </c>
      <c r="L860" s="84" t="s">
        <v>6231</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6232</v>
      </c>
      <c r="I861" s="84" t="s">
        <v>6233</v>
      </c>
      <c r="J861" s="84" t="s">
        <v>4310</v>
      </c>
      <c r="K861" s="84" t="str">
        <f t="shared" si="503"/>
        <v>VC3DT</v>
      </c>
      <c r="L861" s="84" t="s">
        <v>6234</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6235</v>
      </c>
      <c r="I862" s="84" t="s">
        <v>6236</v>
      </c>
      <c r="J862" s="84" t="s">
        <v>3964</v>
      </c>
      <c r="K862" s="84" t="str">
        <f t="shared" si="503"/>
        <v>VC4DT</v>
      </c>
      <c r="L862" s="84" t="s">
        <v>6237</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6238</v>
      </c>
      <c r="I863" s="84" t="s">
        <v>6239</v>
      </c>
      <c r="J863" s="84" t="s">
        <v>6237</v>
      </c>
      <c r="K863" s="84"/>
      <c r="L863" s="84" t="s">
        <v>6240</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59"/>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6241</v>
      </c>
      <c r="I864" s="84" t="s">
        <v>6242</v>
      </c>
      <c r="J864" s="84" t="s">
        <v>6237</v>
      </c>
      <c r="K864" s="84" t="str">
        <f t="shared" si="503"/>
        <v>VC5DT_D1</v>
      </c>
      <c r="L864" s="84" t="s">
        <v>6243</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6244</v>
      </c>
      <c r="I865" s="84" t="s">
        <v>6245</v>
      </c>
      <c r="J865" s="84" t="s">
        <v>6246</v>
      </c>
      <c r="K865" s="84" t="str">
        <f t="shared" si="503"/>
        <v>VC5DT_D2</v>
      </c>
      <c r="L865" s="84" t="s">
        <v>6247</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6248</v>
      </c>
      <c r="I866" s="84" t="s">
        <v>6249</v>
      </c>
      <c r="J866" s="84" t="s">
        <v>6247</v>
      </c>
      <c r="K866" s="84" t="str">
        <f t="shared" si="503"/>
        <v>VC5DT_D3</v>
      </c>
      <c r="L866" s="84" t="s">
        <v>4539</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6250</v>
      </c>
      <c r="I867" s="84" t="s">
        <v>6251</v>
      </c>
      <c r="J867" s="84" t="s">
        <v>6252</v>
      </c>
      <c r="K867" s="84" t="str">
        <f t="shared" si="503"/>
        <v>VC5DT_D4</v>
      </c>
      <c r="L867" s="84" t="s">
        <v>6253</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6254</v>
      </c>
      <c r="I868" s="84" t="s">
        <v>6255</v>
      </c>
      <c r="J868" s="84" t="s">
        <v>6256</v>
      </c>
      <c r="K868" s="84" t="str">
        <f t="shared" si="503"/>
        <v>VC5DT_D5</v>
      </c>
      <c r="L868" s="84" t="s">
        <v>6240</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6257</v>
      </c>
      <c r="I869" s="84" t="s">
        <v>4310</v>
      </c>
      <c r="J869" s="84" t="s">
        <v>6258</v>
      </c>
      <c r="K869" s="84"/>
      <c r="L869" s="84" t="s">
        <v>6259</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59"/>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6260</v>
      </c>
      <c r="I870" s="84" t="s">
        <v>6261</v>
      </c>
      <c r="J870" s="84" t="s">
        <v>6262</v>
      </c>
      <c r="K870" s="84" t="str">
        <f t="shared" si="503"/>
        <v>VC6DT_D1</v>
      </c>
      <c r="L870" s="84" t="s">
        <v>6263</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6264</v>
      </c>
      <c r="I871" s="84" t="s">
        <v>6265</v>
      </c>
      <c r="J871" s="84" t="s">
        <v>6266</v>
      </c>
      <c r="K871" s="84" t="str">
        <f t="shared" si="503"/>
        <v>VC6DT_D2</v>
      </c>
      <c r="L871" s="84" t="s">
        <v>6267</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6268</v>
      </c>
      <c r="I872" s="84" t="s">
        <v>6269</v>
      </c>
      <c r="J872" s="84" t="s">
        <v>6270</v>
      </c>
      <c r="K872" s="84" t="str">
        <f t="shared" si="503"/>
        <v>VC6DT_D3</v>
      </c>
      <c r="L872" s="84" t="s">
        <v>5421</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6271</v>
      </c>
      <c r="I873" s="84" t="s">
        <v>6272</v>
      </c>
      <c r="J873" s="84" t="s">
        <v>6273</v>
      </c>
      <c r="K873" s="84" t="str">
        <f t="shared" si="503"/>
        <v>VC6DT_D4</v>
      </c>
      <c r="L873" s="84" t="s">
        <v>6274</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6275</v>
      </c>
      <c r="I874" s="84" t="s">
        <v>4539</v>
      </c>
      <c r="J874" s="84" t="s">
        <v>6276</v>
      </c>
      <c r="K874" s="84"/>
      <c r="L874" s="84" t="s">
        <v>549</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59"/>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6277</v>
      </c>
      <c r="I875" s="84" t="s">
        <v>6278</v>
      </c>
      <c r="J875" s="84" t="s">
        <v>6276</v>
      </c>
      <c r="K875" s="84" t="str">
        <f t="shared" si="503"/>
        <v>VC7DT_D1</v>
      </c>
      <c r="L875" s="84" t="s">
        <v>283</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6279</v>
      </c>
      <c r="I876" s="84" t="s">
        <v>6280</v>
      </c>
      <c r="J876" s="84" t="s">
        <v>6281</v>
      </c>
      <c r="K876" s="84" t="str">
        <f t="shared" si="503"/>
        <v>VC7DT_D2</v>
      </c>
      <c r="L876" s="84" t="s">
        <v>549</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6282</v>
      </c>
      <c r="I877" s="84" t="s">
        <v>6283</v>
      </c>
      <c r="J877" s="84" t="s">
        <v>6284</v>
      </c>
      <c r="K877" s="84" t="str">
        <f t="shared" si="503"/>
        <v>VC8DT</v>
      </c>
      <c r="L877" s="84" t="s">
        <v>6285</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6286</v>
      </c>
      <c r="I878" s="84" t="s">
        <v>6287</v>
      </c>
      <c r="J878" s="84" t="s">
        <v>6288</v>
      </c>
      <c r="K878" s="84" t="str">
        <f t="shared" si="503"/>
        <v>VC9DT</v>
      </c>
      <c r="L878" s="84" t="s">
        <v>6289</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6290</v>
      </c>
      <c r="I879" s="84" t="s">
        <v>6291</v>
      </c>
      <c r="J879" s="84" t="s">
        <v>6239</v>
      </c>
      <c r="K879" s="84" t="str">
        <f t="shared" si="503"/>
        <v>VC10DT</v>
      </c>
      <c r="L879" s="84" t="s">
        <v>6292</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6293</v>
      </c>
      <c r="I880" s="84" t="s">
        <v>261</v>
      </c>
      <c r="J880" s="84" t="s">
        <v>6239</v>
      </c>
      <c r="K880" s="84" t="str">
        <f t="shared" si="503"/>
        <v>VC11DT</v>
      </c>
      <c r="L880" s="84" t="s">
        <v>6294</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6295</v>
      </c>
      <c r="I881" s="84" t="s">
        <v>6296</v>
      </c>
      <c r="J881" s="84" t="s">
        <v>2899</v>
      </c>
      <c r="K881" s="84" t="str">
        <f t="shared" si="503"/>
        <v>VC12DT</v>
      </c>
      <c r="L881" s="84" t="s">
        <v>5421</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6297</v>
      </c>
      <c r="I882" s="84" t="s">
        <v>6298</v>
      </c>
      <c r="J882" s="84" t="s">
        <v>2899</v>
      </c>
      <c r="K882" s="84" t="str">
        <f t="shared" si="503"/>
        <v>VC13DT</v>
      </c>
      <c r="L882" s="84" t="s">
        <v>6299</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6300</v>
      </c>
      <c r="I883" s="84" t="s">
        <v>1110</v>
      </c>
      <c r="J883" s="84" t="s">
        <v>2899</v>
      </c>
      <c r="K883" s="84" t="str">
        <f t="shared" si="503"/>
        <v>VC14DT</v>
      </c>
      <c r="L883" s="84" t="s">
        <v>6301</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6302</v>
      </c>
      <c r="I884" s="84" t="s">
        <v>221</v>
      </c>
      <c r="J884" s="84" t="s">
        <v>2899</v>
      </c>
      <c r="K884" s="84" t="str">
        <f t="shared" si="503"/>
        <v>VC15DT</v>
      </c>
      <c r="L884" s="84" t="s">
        <v>6301</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6303</v>
      </c>
      <c r="I885" s="84" t="s">
        <v>6304</v>
      </c>
      <c r="J885" s="84" t="s">
        <v>6305</v>
      </c>
      <c r="K885" s="84" t="str">
        <f t="shared" si="503"/>
        <v>VC16DT</v>
      </c>
      <c r="L885" s="84" t="s">
        <v>6306</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6307</v>
      </c>
      <c r="I886" s="84" t="s">
        <v>6308</v>
      </c>
      <c r="J886" s="84" t="s">
        <v>4539</v>
      </c>
      <c r="K886" s="84" t="str">
        <f t="shared" si="503"/>
        <v>VC17DT</v>
      </c>
      <c r="L886" s="84" t="s">
        <v>6309</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6310</v>
      </c>
      <c r="I887" s="84" t="s">
        <v>6311</v>
      </c>
      <c r="J887" s="84" t="s">
        <v>6312</v>
      </c>
      <c r="K887" s="84" t="str">
        <f t="shared" si="503"/>
        <v>VC18DT</v>
      </c>
      <c r="L887" s="84" t="s">
        <v>6313</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6314</v>
      </c>
      <c r="I888" s="84" t="s">
        <v>6315</v>
      </c>
      <c r="J888" s="84" t="s">
        <v>6316</v>
      </c>
      <c r="K888" s="84" t="str">
        <f t="shared" si="503"/>
        <v>VC19DT</v>
      </c>
      <c r="L888" s="84" t="s">
        <v>6317</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6318</v>
      </c>
      <c r="I889" s="84" t="s">
        <v>6319</v>
      </c>
      <c r="J889" s="84" t="s">
        <v>6320</v>
      </c>
      <c r="K889" s="84" t="str">
        <f t="shared" si="503"/>
        <v>VC20DT</v>
      </c>
      <c r="L889" s="84" t="s">
        <v>6321</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6322</v>
      </c>
      <c r="I890" s="84" t="s">
        <v>6323</v>
      </c>
      <c r="J890" s="84" t="s">
        <v>6316</v>
      </c>
      <c r="K890" s="84" t="str">
        <f t="shared" si="503"/>
        <v>VC21DT</v>
      </c>
      <c r="L890" s="84" t="s">
        <v>6324</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6325</v>
      </c>
      <c r="I891" s="84" t="s">
        <v>6326</v>
      </c>
      <c r="J891" s="84" t="s">
        <v>6327</v>
      </c>
      <c r="K891" s="84" t="str">
        <f t="shared" si="503"/>
        <v>VC22DT</v>
      </c>
      <c r="L891" s="84" t="s">
        <v>6328</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6329</v>
      </c>
      <c r="I892" s="84" t="s">
        <v>6330</v>
      </c>
      <c r="J892" s="84" t="s">
        <v>6331</v>
      </c>
      <c r="K892" s="84" t="str">
        <f t="shared" si="503"/>
        <v>VC23DT</v>
      </c>
      <c r="L892" s="84" t="s">
        <v>272</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6332</v>
      </c>
      <c r="I893" s="84" t="s">
        <v>6333</v>
      </c>
      <c r="J893" s="84" t="s">
        <v>2899</v>
      </c>
      <c r="K893" s="84" t="str">
        <f t="shared" si="503"/>
        <v>VC24DT</v>
      </c>
      <c r="L893" s="84" t="s">
        <v>426</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6334</v>
      </c>
      <c r="I894" s="84" t="s">
        <v>6335</v>
      </c>
      <c r="J894" s="84" t="s">
        <v>6336</v>
      </c>
      <c r="K894" s="84" t="str">
        <f t="shared" si="503"/>
        <v>VC25DT</v>
      </c>
      <c r="L894" s="84" t="s">
        <v>5421</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6337</v>
      </c>
      <c r="I895" s="84" t="s">
        <v>6338</v>
      </c>
      <c r="J895" s="84" t="s">
        <v>6339</v>
      </c>
      <c r="K895" s="84" t="str">
        <f t="shared" si="503"/>
        <v>VC26DT</v>
      </c>
      <c r="L895" s="84" t="s">
        <v>6340</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1899</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6341</v>
      </c>
      <c r="I896" s="84" t="s">
        <v>6342</v>
      </c>
      <c r="J896" s="84" t="s">
        <v>51</v>
      </c>
      <c r="K896" s="84" t="str">
        <f t="shared" si="503"/>
        <v>VC27DT</v>
      </c>
      <c r="L896" s="84" t="s">
        <v>426</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1899</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6343</v>
      </c>
      <c r="I897" s="84" t="s">
        <v>6344</v>
      </c>
      <c r="J897" s="84" t="s">
        <v>4539</v>
      </c>
      <c r="K897" s="84" t="str">
        <f t="shared" si="503"/>
        <v>VC28DT</v>
      </c>
      <c r="L897" s="84" t="s">
        <v>4310</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1899</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6345</v>
      </c>
      <c r="I898" s="84" t="s">
        <v>6346</v>
      </c>
      <c r="J898" s="84" t="s">
        <v>6347</v>
      </c>
      <c r="K898" s="84" t="str">
        <f t="shared" si="503"/>
        <v>VC29DT</v>
      </c>
      <c r="L898" s="84" t="s">
        <v>6348</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1899</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6349</v>
      </c>
      <c r="I899" s="84" t="s">
        <v>6350</v>
      </c>
      <c r="J899" s="84" t="s">
        <v>6351</v>
      </c>
      <c r="K899" s="84" t="str">
        <f t="shared" si="503"/>
        <v>VC30DT</v>
      </c>
      <c r="L899" s="84" t="s">
        <v>6352</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1899</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6353</v>
      </c>
      <c r="I900" s="84" t="s">
        <v>285</v>
      </c>
      <c r="J900" s="84" t="s">
        <v>4310</v>
      </c>
      <c r="K900" s="84" t="str">
        <f t="shared" si="503"/>
        <v>VC31DT</v>
      </c>
      <c r="L900" s="84" t="s">
        <v>250</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1899</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1899</v>
      </c>
      <c r="F901" s="200" t="s">
        <v>3886</v>
      </c>
      <c r="G901" s="200"/>
      <c r="H901" s="201" t="s">
        <v>1899</v>
      </c>
      <c r="I901" s="274" t="s">
        <v>6354</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1899</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1899</v>
      </c>
      <c r="F902" s="85">
        <v>1</v>
      </c>
      <c r="G902" s="85"/>
      <c r="H902" s="55" t="s">
        <v>6355</v>
      </c>
      <c r="I902" s="84" t="s">
        <v>6356</v>
      </c>
      <c r="J902" s="84" t="s">
        <v>2082</v>
      </c>
      <c r="K902" s="84"/>
      <c r="L902" s="84" t="s">
        <v>6357</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59"/>
      <c r="AX902" s="256" t="s">
        <v>1899</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1899</v>
      </c>
      <c r="F903" s="85"/>
      <c r="G903" s="85"/>
      <c r="H903" s="330" t="s">
        <v>6358</v>
      </c>
      <c r="I903" s="84" t="s">
        <v>6359</v>
      </c>
      <c r="J903" s="84" t="s">
        <v>2082</v>
      </c>
      <c r="K903" s="84" t="str">
        <f t="shared" si="503"/>
        <v>CM1DT_D1</v>
      </c>
      <c r="L903" s="84" t="s">
        <v>6360</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1899</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1899</v>
      </c>
      <c r="F904" s="85"/>
      <c r="G904" s="85"/>
      <c r="H904" s="330" t="s">
        <v>6361</v>
      </c>
      <c r="I904" s="84" t="s">
        <v>6362</v>
      </c>
      <c r="J904" s="84" t="s">
        <v>6363</v>
      </c>
      <c r="K904" s="84" t="str">
        <f t="shared" si="503"/>
        <v>CM1DT_D2</v>
      </c>
      <c r="L904" s="84" t="s">
        <v>6364</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1899</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1899</v>
      </c>
      <c r="F905" s="85"/>
      <c r="G905" s="85"/>
      <c r="H905" s="330" t="s">
        <v>6365</v>
      </c>
      <c r="I905" s="84" t="s">
        <v>6366</v>
      </c>
      <c r="J905" s="84" t="s">
        <v>6367</v>
      </c>
      <c r="K905" s="84" t="str">
        <f t="shared" si="503"/>
        <v>CM1DT_D3</v>
      </c>
      <c r="L905" s="84" t="s">
        <v>6357</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1899</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1899</v>
      </c>
      <c r="F906" s="85">
        <v>2</v>
      </c>
      <c r="G906" s="85"/>
      <c r="H906" s="55" t="s">
        <v>6368</v>
      </c>
      <c r="I906" s="84" t="s">
        <v>6369</v>
      </c>
      <c r="J906" s="84" t="s">
        <v>4259</v>
      </c>
      <c r="K906" s="84"/>
      <c r="L906" s="84" t="s">
        <v>6370</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1899</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1899</v>
      </c>
      <c r="F907" s="85"/>
      <c r="G907" s="85"/>
      <c r="H907" s="55" t="s">
        <v>6371</v>
      </c>
      <c r="I907" s="84" t="s">
        <v>6372</v>
      </c>
      <c r="J907" s="84" t="s">
        <v>4259</v>
      </c>
      <c r="K907" s="84" t="str">
        <f t="shared" si="503"/>
        <v>CM2DT_D1</v>
      </c>
      <c r="L907" s="84" t="s">
        <v>6373</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1899</v>
      </c>
      <c r="F908" s="85"/>
      <c r="G908" s="85"/>
      <c r="H908" s="55" t="s">
        <v>6374</v>
      </c>
      <c r="I908" s="84" t="s">
        <v>6375</v>
      </c>
      <c r="J908" s="84" t="s">
        <v>6376</v>
      </c>
      <c r="K908" s="84" t="str">
        <f>H908</f>
        <v>CM2DT_D2</v>
      </c>
      <c r="L908" s="84" t="s">
        <v>6370</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21" t="s">
        <v>6377</v>
      </c>
      <c r="AH908" s="421"/>
      <c r="AI908" s="421"/>
      <c r="AJ908" s="421"/>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1899</v>
      </c>
      <c r="F909" s="85">
        <v>3</v>
      </c>
      <c r="G909" s="85"/>
      <c r="H909" s="55" t="s">
        <v>6378</v>
      </c>
      <c r="I909" s="84" t="s">
        <v>6379</v>
      </c>
      <c r="J909" s="84" t="s">
        <v>4259</v>
      </c>
      <c r="K909" s="84"/>
      <c r="L909" s="84" t="s">
        <v>2039</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1899</v>
      </c>
      <c r="F910" s="85"/>
      <c r="G910" s="85"/>
      <c r="H910" s="55" t="s">
        <v>6380</v>
      </c>
      <c r="I910" s="84" t="s">
        <v>6381</v>
      </c>
      <c r="J910" s="84" t="s">
        <v>4259</v>
      </c>
      <c r="K910" s="84" t="str">
        <f>H910</f>
        <v>CM3DT_D1</v>
      </c>
      <c r="L910" s="84" t="s">
        <v>6382</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1899</v>
      </c>
      <c r="F911" s="85"/>
      <c r="G911" s="85"/>
      <c r="H911" s="55" t="s">
        <v>6383</v>
      </c>
      <c r="I911" s="84" t="s">
        <v>6384</v>
      </c>
      <c r="J911" s="84" t="s">
        <v>6385</v>
      </c>
      <c r="K911" s="84" t="str">
        <f>H911</f>
        <v>CM3DT_D2</v>
      </c>
      <c r="L911" s="84" t="s">
        <v>2039</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1899</v>
      </c>
      <c r="F912" s="342">
        <v>4</v>
      </c>
      <c r="G912" s="342"/>
      <c r="H912" s="218" t="s">
        <v>6386</v>
      </c>
      <c r="I912" s="343" t="s">
        <v>6387</v>
      </c>
      <c r="J912" s="343" t="s">
        <v>4259</v>
      </c>
      <c r="K912" s="84" t="str">
        <f>H912</f>
        <v>CM4DT</v>
      </c>
      <c r="L912" s="343" t="s">
        <v>6388</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08" t="s">
        <v>4205</v>
      </c>
      <c r="AH914" s="408"/>
      <c r="AI914" s="408"/>
      <c r="AJ914" s="408"/>
      <c r="AK914" s="408"/>
      <c r="AL914" s="408"/>
      <c r="AM914" s="408"/>
      <c r="AN914" s="408"/>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2" t="s">
        <v>349</v>
      </c>
      <c r="H2" s="422"/>
      <c r="I2" s="422"/>
      <c r="J2" s="422"/>
      <c r="K2" s="422"/>
      <c r="L2" s="422"/>
      <c r="M2" s="438"/>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20"/>
      <c r="AX2" s="20"/>
    </row>
    <row r="3" spans="1:52" ht="16.5" customHeight="1" x14ac:dyDescent="0.25">
      <c r="G3" s="422" t="s">
        <v>350</v>
      </c>
      <c r="H3" s="422"/>
      <c r="I3" s="422"/>
      <c r="J3" s="422"/>
      <c r="K3" s="422"/>
      <c r="L3" s="422"/>
      <c r="M3" s="438"/>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422"/>
      <c r="AP3" s="422"/>
      <c r="AQ3" s="422"/>
      <c r="AR3" s="422"/>
      <c r="AS3" s="422"/>
      <c r="AT3" s="422"/>
      <c r="AU3" s="422"/>
      <c r="AV3" s="422"/>
      <c r="AW3" s="20"/>
      <c r="AX3" s="20"/>
    </row>
    <row r="4" spans="1:52" ht="36" customHeight="1" x14ac:dyDescent="0.25">
      <c r="G4" s="423" t="s">
        <v>0</v>
      </c>
      <c r="H4" s="423"/>
      <c r="I4" s="423"/>
      <c r="J4" s="423"/>
      <c r="K4" s="423"/>
      <c r="L4" s="423"/>
      <c r="M4" s="439"/>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423"/>
      <c r="AP4" s="423"/>
      <c r="AQ4" s="423"/>
      <c r="AR4" s="423"/>
      <c r="AS4" s="423"/>
      <c r="AT4" s="423"/>
      <c r="AU4" s="423"/>
      <c r="AV4" s="423"/>
      <c r="AW4" s="28"/>
      <c r="AX4" s="28"/>
    </row>
    <row r="5" spans="1:52" ht="13.5" customHeight="1" x14ac:dyDescent="0.25">
      <c r="I5" s="440"/>
      <c r="J5" s="440"/>
      <c r="K5" s="440"/>
      <c r="L5" s="440"/>
      <c r="M5" s="441"/>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52" ht="21.75" hidden="1" customHeight="1" x14ac:dyDescent="0.25">
      <c r="M6" s="126"/>
      <c r="AX6" s="131" t="s">
        <v>1</v>
      </c>
    </row>
    <row r="7" spans="1:52" s="52" customFormat="1" ht="62.25" customHeight="1" x14ac:dyDescent="0.25">
      <c r="G7" s="419" t="s">
        <v>2</v>
      </c>
      <c r="H7" s="443" t="s">
        <v>3</v>
      </c>
      <c r="I7" s="417" t="s">
        <v>4</v>
      </c>
      <c r="J7" s="443" t="s">
        <v>5</v>
      </c>
      <c r="K7" s="132"/>
      <c r="L7" s="434" t="s">
        <v>7</v>
      </c>
      <c r="M7" s="447" t="s">
        <v>8</v>
      </c>
      <c r="N7" s="433"/>
      <c r="O7" s="433"/>
      <c r="P7" s="433"/>
      <c r="Q7" s="132"/>
      <c r="R7" s="133"/>
      <c r="S7" s="133"/>
      <c r="T7" s="133"/>
      <c r="U7" s="133"/>
      <c r="V7" s="433" t="s">
        <v>9</v>
      </c>
      <c r="W7" s="434"/>
      <c r="X7" s="434"/>
      <c r="Y7" s="434"/>
      <c r="Z7" s="433" t="s">
        <v>10</v>
      </c>
      <c r="AA7" s="434"/>
      <c r="AB7" s="434"/>
      <c r="AC7" s="434"/>
      <c r="AD7" s="433" t="s">
        <v>11</v>
      </c>
      <c r="AE7" s="433"/>
      <c r="AF7" s="433"/>
      <c r="AG7" s="433"/>
      <c r="AH7" s="433" t="s">
        <v>12</v>
      </c>
      <c r="AI7" s="434"/>
      <c r="AJ7" s="434"/>
      <c r="AK7" s="434"/>
      <c r="AL7" s="435" t="s">
        <v>13</v>
      </c>
      <c r="AM7" s="88"/>
      <c r="AN7" s="409" t="s">
        <v>351</v>
      </c>
      <c r="AO7" s="448" t="s">
        <v>352</v>
      </c>
      <c r="AP7" s="449"/>
      <c r="AQ7" s="449"/>
      <c r="AR7" s="443"/>
      <c r="AS7" s="448" t="s">
        <v>353</v>
      </c>
      <c r="AT7" s="449"/>
      <c r="AU7" s="449"/>
      <c r="AV7" s="443"/>
      <c r="AW7" s="429" t="s">
        <v>6</v>
      </c>
      <c r="AX7" s="419" t="s">
        <v>18</v>
      </c>
      <c r="AY7" s="50"/>
      <c r="AZ7" s="134"/>
    </row>
    <row r="8" spans="1:52" s="52" customFormat="1" ht="43.5" customHeight="1" x14ac:dyDescent="0.25">
      <c r="G8" s="442"/>
      <c r="H8" s="444"/>
      <c r="I8" s="445"/>
      <c r="J8" s="444"/>
      <c r="K8" s="135"/>
      <c r="L8" s="446"/>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36"/>
      <c r="AM8" s="136"/>
      <c r="AN8" s="437"/>
      <c r="AO8" s="135" t="s">
        <v>19</v>
      </c>
      <c r="AP8" s="137" t="s">
        <v>20</v>
      </c>
      <c r="AQ8" s="137" t="s">
        <v>21</v>
      </c>
      <c r="AR8" s="137" t="s">
        <v>22</v>
      </c>
      <c r="AS8" s="135" t="s">
        <v>19</v>
      </c>
      <c r="AT8" s="137" t="s">
        <v>20</v>
      </c>
      <c r="AU8" s="137" t="s">
        <v>21</v>
      </c>
      <c r="AV8" s="137" t="s">
        <v>22</v>
      </c>
      <c r="AW8" s="430"/>
      <c r="AX8" s="420"/>
      <c r="AY8" s="139"/>
      <c r="AZ8" s="132" t="s">
        <v>354</v>
      </c>
    </row>
    <row r="9" spans="1:52" s="66" customFormat="1" x14ac:dyDescent="0.25">
      <c r="A9" s="52"/>
      <c r="B9" s="52"/>
      <c r="C9" s="52"/>
      <c r="D9" s="52"/>
      <c r="E9" s="52"/>
      <c r="F9" s="66" t="s">
        <v>355</v>
      </c>
      <c r="G9" s="140" t="s">
        <v>356</v>
      </c>
      <c r="H9" s="141" t="s">
        <v>355</v>
      </c>
      <c r="I9" s="142" t="s">
        <v>357</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6" t="s">
        <v>355</v>
      </c>
      <c r="AY9" s="150"/>
      <c r="AZ9" s="151"/>
    </row>
    <row r="10" spans="1:52" s="52" customFormat="1" x14ac:dyDescent="0.25">
      <c r="F10" s="52" t="s">
        <v>355</v>
      </c>
      <c r="G10" s="152">
        <v>1</v>
      </c>
      <c r="H10" s="152" t="s">
        <v>358</v>
      </c>
      <c r="I10" s="55" t="s">
        <v>359</v>
      </c>
      <c r="J10" s="153"/>
      <c r="K10" s="153"/>
      <c r="L10" s="154"/>
      <c r="M10" s="155"/>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6">
        <f>AVERAGE(AL11:AL14)</f>
        <v>3.1007383699999997</v>
      </c>
      <c r="AM10" s="157"/>
      <c r="AN10" s="158">
        <v>1.8</v>
      </c>
      <c r="AO10" s="152"/>
      <c r="AP10" s="57"/>
      <c r="AQ10" s="57"/>
      <c r="AR10" s="57"/>
      <c r="AS10" s="152"/>
      <c r="AT10" s="57"/>
      <c r="AU10" s="57"/>
      <c r="AV10" s="57"/>
      <c r="AW10" s="159"/>
      <c r="AX10" s="160" t="s">
        <v>355</v>
      </c>
      <c r="AY10" s="161"/>
      <c r="AZ10" s="162"/>
    </row>
    <row r="11" spans="1:52" s="52" customFormat="1" ht="31.5" x14ac:dyDescent="0.25">
      <c r="A11" s="52" t="str">
        <f>H11&amp;"+1"</f>
        <v>BH1NT_D1+1</v>
      </c>
      <c r="B11" s="52" t="str">
        <f>H11&amp;"+2"</f>
        <v>BH1NT_D1+2</v>
      </c>
      <c r="C11" s="52" t="str">
        <f>H11&amp;"+3"</f>
        <v>BH1NT_D1+3</v>
      </c>
      <c r="D11" s="52" t="str">
        <f>H11&amp;"+4"</f>
        <v>BH1NT_D1+4</v>
      </c>
      <c r="F11" s="52" t="s">
        <v>355</v>
      </c>
      <c r="G11" s="152"/>
      <c r="H11" s="152" t="s">
        <v>360</v>
      </c>
      <c r="I11" s="55" t="s">
        <v>361</v>
      </c>
      <c r="J11" s="153" t="s">
        <v>362</v>
      </c>
      <c r="K11" s="153"/>
      <c r="L11" s="163" t="s">
        <v>363</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4">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5" t="s">
        <v>355</v>
      </c>
      <c r="AY11" s="166"/>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355</v>
      </c>
      <c r="G12" s="152"/>
      <c r="H12" s="152" t="s">
        <v>364</v>
      </c>
      <c r="I12" s="55" t="s">
        <v>365</v>
      </c>
      <c r="J12" s="167" t="s">
        <v>366</v>
      </c>
      <c r="K12" s="167"/>
      <c r="L12" s="163" t="s">
        <v>367</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4">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355</v>
      </c>
      <c r="AY12" s="64"/>
      <c r="AZ12" s="65">
        <v>900</v>
      </c>
    </row>
    <row r="13" spans="1:52" s="126" customFormat="1" ht="31.5" x14ac:dyDescent="0.25">
      <c r="A13" s="52" t="str">
        <f t="shared" si="1"/>
        <v>BH1NT_D3+1</v>
      </c>
      <c r="B13" s="52" t="str">
        <f t="shared" si="2"/>
        <v>BH1NT_D3+2</v>
      </c>
      <c r="C13" s="52" t="str">
        <f t="shared" si="3"/>
        <v>BH1NT_D3+3</v>
      </c>
      <c r="D13" s="52" t="str">
        <f t="shared" si="4"/>
        <v>BH1NT_D3+4</v>
      </c>
      <c r="F13" s="52" t="s">
        <v>355</v>
      </c>
      <c r="G13" s="152"/>
      <c r="H13" s="152" t="s">
        <v>368</v>
      </c>
      <c r="I13" s="55" t="s">
        <v>369</v>
      </c>
      <c r="J13" s="167" t="s">
        <v>370</v>
      </c>
      <c r="K13" s="167"/>
      <c r="L13" s="154" t="s">
        <v>371</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4">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355</v>
      </c>
      <c r="AY13" s="64"/>
      <c r="AZ13" s="65">
        <v>900</v>
      </c>
    </row>
    <row r="14" spans="1:52" s="126" customFormat="1" ht="47.25" x14ac:dyDescent="0.25">
      <c r="A14" s="52" t="str">
        <f t="shared" si="1"/>
        <v>BH2NT+1</v>
      </c>
      <c r="B14" s="52" t="str">
        <f t="shared" si="2"/>
        <v>BH2NT+2</v>
      </c>
      <c r="C14" s="52" t="str">
        <f t="shared" si="3"/>
        <v>BH2NT+3</v>
      </c>
      <c r="D14" s="52" t="str">
        <f t="shared" si="4"/>
        <v>BH2NT+4</v>
      </c>
      <c r="F14" s="52" t="s">
        <v>355</v>
      </c>
      <c r="G14" s="152">
        <v>2</v>
      </c>
      <c r="H14" s="152" t="s">
        <v>372</v>
      </c>
      <c r="I14" s="55" t="s">
        <v>373</v>
      </c>
      <c r="J14" s="167" t="s">
        <v>374</v>
      </c>
      <c r="K14" s="167"/>
      <c r="L14" s="163" t="s">
        <v>375</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4">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355</v>
      </c>
      <c r="AY14" s="64"/>
      <c r="AZ14" s="65">
        <v>900</v>
      </c>
    </row>
    <row r="15" spans="1:52" s="168" customFormat="1" x14ac:dyDescent="0.25">
      <c r="A15" s="52" t="str">
        <f t="shared" si="1"/>
        <v>LT+1</v>
      </c>
      <c r="B15" s="52" t="str">
        <f t="shared" si="2"/>
        <v>LT+2</v>
      </c>
      <c r="C15" s="52" t="str">
        <f t="shared" si="3"/>
        <v>LT+3</v>
      </c>
      <c r="D15" s="52" t="str">
        <f t="shared" si="4"/>
        <v>LT+4</v>
      </c>
      <c r="E15" s="126"/>
      <c r="F15" s="168" t="s">
        <v>376</v>
      </c>
      <c r="G15" s="169" t="s">
        <v>31</v>
      </c>
      <c r="H15" s="41" t="s">
        <v>376</v>
      </c>
      <c r="I15" s="170" t="s">
        <v>377</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4">
        <f>AVERAGE(AL17:AL89)</f>
        <v>4.2928245939449097</v>
      </c>
      <c r="AM15" s="76"/>
      <c r="AN15" s="171">
        <f>ROUNDDOWN(AL15*$AN$10/$AL$10,1)</f>
        <v>2.4</v>
      </c>
      <c r="AO15" s="73">
        <f t="shared" si="0"/>
        <v>0</v>
      </c>
      <c r="AP15" s="73">
        <f t="shared" si="0"/>
        <v>0</v>
      </c>
      <c r="AQ15" s="73">
        <f t="shared" si="0"/>
        <v>0</v>
      </c>
      <c r="AR15" s="73">
        <f t="shared" si="0"/>
        <v>0</v>
      </c>
      <c r="AS15" s="73"/>
      <c r="AT15" s="73"/>
      <c r="AU15" s="73"/>
      <c r="AV15" s="73"/>
      <c r="AW15" s="77"/>
      <c r="AX15" s="168" t="s">
        <v>376</v>
      </c>
      <c r="AY15" s="78"/>
      <c r="AZ15" s="79"/>
    </row>
    <row r="16" spans="1:52" s="126" customFormat="1" ht="31.5" x14ac:dyDescent="0.25">
      <c r="A16" s="52" t="str">
        <f t="shared" si="1"/>
        <v>LT1NT1+1</v>
      </c>
      <c r="B16" s="52" t="str">
        <f t="shared" si="2"/>
        <v>LT1NT1+2</v>
      </c>
      <c r="C16" s="52" t="str">
        <f t="shared" si="3"/>
        <v>LT1NT1+3</v>
      </c>
      <c r="D16" s="52" t="str">
        <f t="shared" si="4"/>
        <v>LT1NT1+4</v>
      </c>
      <c r="F16" s="126" t="s">
        <v>376</v>
      </c>
      <c r="G16" s="54">
        <v>1</v>
      </c>
      <c r="H16" s="54" t="s">
        <v>378</v>
      </c>
      <c r="I16" s="55" t="s">
        <v>379</v>
      </c>
      <c r="J16" s="55" t="s">
        <v>380</v>
      </c>
      <c r="K16" s="55"/>
      <c r="L16" s="55" t="s">
        <v>381</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4"/>
      <c r="AM16" s="61"/>
      <c r="AN16" s="61"/>
      <c r="AO16" s="58">
        <f t="shared" si="0"/>
        <v>0</v>
      </c>
      <c r="AP16" s="58">
        <f t="shared" si="0"/>
        <v>0</v>
      </c>
      <c r="AQ16" s="58">
        <f t="shared" si="0"/>
        <v>0</v>
      </c>
      <c r="AR16" s="58">
        <f t="shared" si="0"/>
        <v>0</v>
      </c>
      <c r="AS16" s="58"/>
      <c r="AT16" s="58"/>
      <c r="AU16" s="58"/>
      <c r="AV16" s="58"/>
      <c r="AW16" s="63"/>
      <c r="AX16" s="126" t="s">
        <v>376</v>
      </c>
      <c r="AY16" s="64"/>
      <c r="AZ16" s="65"/>
    </row>
    <row r="17" spans="1:188" s="126" customFormat="1" ht="47.25" x14ac:dyDescent="0.25">
      <c r="A17" s="52" t="str">
        <f t="shared" si="1"/>
        <v>LT1NT1_D1+1</v>
      </c>
      <c r="B17" s="52" t="str">
        <f t="shared" si="2"/>
        <v>LT1NT1_D1+2</v>
      </c>
      <c r="C17" s="52" t="str">
        <f t="shared" si="3"/>
        <v>LT1NT1_D1+3</v>
      </c>
      <c r="D17" s="52" t="str">
        <f t="shared" si="4"/>
        <v>LT1NT1_D1+4</v>
      </c>
      <c r="F17" s="126" t="s">
        <v>376</v>
      </c>
      <c r="G17" s="41"/>
      <c r="H17" s="54" t="s">
        <v>382</v>
      </c>
      <c r="I17" s="55" t="s">
        <v>383</v>
      </c>
      <c r="J17" s="55" t="s">
        <v>380</v>
      </c>
      <c r="K17" s="55"/>
      <c r="L17" s="55" t="s">
        <v>384</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4">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6" t="s">
        <v>376</v>
      </c>
      <c r="AY17" s="64"/>
      <c r="AZ17" s="65">
        <v>1260</v>
      </c>
    </row>
    <row r="18" spans="1:188" s="126" customFormat="1" ht="34.5" customHeight="1" x14ac:dyDescent="0.25">
      <c r="A18" s="52" t="str">
        <f t="shared" si="1"/>
        <v>LT1NT1_D2+1</v>
      </c>
      <c r="B18" s="52" t="str">
        <f t="shared" si="2"/>
        <v>LT1NT1_D2+2</v>
      </c>
      <c r="C18" s="52" t="str">
        <f t="shared" si="3"/>
        <v>LT1NT1_D2+3</v>
      </c>
      <c r="D18" s="52" t="str">
        <f t="shared" si="4"/>
        <v>LT1NT1_D2+4</v>
      </c>
      <c r="F18" s="126" t="s">
        <v>376</v>
      </c>
      <c r="G18" s="54"/>
      <c r="H18" s="54" t="s">
        <v>385</v>
      </c>
      <c r="I18" s="55" t="s">
        <v>386</v>
      </c>
      <c r="J18" s="55" t="s">
        <v>387</v>
      </c>
      <c r="K18" s="55"/>
      <c r="L18" s="55" t="s">
        <v>388</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4">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2" t="s">
        <v>376</v>
      </c>
      <c r="AY18" s="166"/>
      <c r="AZ18" s="65">
        <v>1260</v>
      </c>
    </row>
    <row r="19" spans="1:188" s="126" customFormat="1" ht="25.5" customHeight="1" x14ac:dyDescent="0.25">
      <c r="A19" s="52" t="str">
        <f t="shared" si="1"/>
        <v>LT1NT1_D3+1</v>
      </c>
      <c r="B19" s="52" t="str">
        <f t="shared" si="2"/>
        <v>LT1NT1_D3+2</v>
      </c>
      <c r="C19" s="52" t="str">
        <f t="shared" si="3"/>
        <v>LT1NT1_D3+3</v>
      </c>
      <c r="D19" s="52" t="str">
        <f t="shared" si="4"/>
        <v>LT1NT1_D3+4</v>
      </c>
      <c r="F19" s="126" t="s">
        <v>376</v>
      </c>
      <c r="G19" s="54"/>
      <c r="H19" s="54" t="s">
        <v>389</v>
      </c>
      <c r="I19" s="55" t="s">
        <v>390</v>
      </c>
      <c r="J19" s="55" t="s">
        <v>388</v>
      </c>
      <c r="K19" s="55"/>
      <c r="L19" s="55" t="s">
        <v>391</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4">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6" t="s">
        <v>376</v>
      </c>
      <c r="AY19" s="64"/>
      <c r="AZ19" s="65">
        <v>1080</v>
      </c>
    </row>
    <row r="20" spans="1:188" s="126" customFormat="1" ht="31.5" x14ac:dyDescent="0.25">
      <c r="A20" s="52" t="str">
        <f t="shared" si="1"/>
        <v>LT1NT1_D4+1</v>
      </c>
      <c r="B20" s="52" t="str">
        <f t="shared" si="2"/>
        <v>LT1NT1_D4+2</v>
      </c>
      <c r="C20" s="52" t="str">
        <f t="shared" si="3"/>
        <v>LT1NT1_D4+3</v>
      </c>
      <c r="D20" s="52" t="str">
        <f t="shared" si="4"/>
        <v>LT1NT1_D4+4</v>
      </c>
      <c r="F20" s="126" t="s">
        <v>376</v>
      </c>
      <c r="G20" s="54"/>
      <c r="H20" s="54" t="s">
        <v>392</v>
      </c>
      <c r="I20" s="55" t="s">
        <v>393</v>
      </c>
      <c r="J20" s="55" t="s">
        <v>388</v>
      </c>
      <c r="K20" s="55"/>
      <c r="L20" s="55" t="s">
        <v>391</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4">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6" t="s">
        <v>376</v>
      </c>
      <c r="AY20" s="64"/>
      <c r="AZ20" s="65">
        <v>1080</v>
      </c>
    </row>
    <row r="21" spans="1:188" s="126" customFormat="1" ht="31.5" x14ac:dyDescent="0.25">
      <c r="A21" s="52" t="str">
        <f t="shared" si="1"/>
        <v>LT1NT1_D5+1</v>
      </c>
      <c r="B21" s="52" t="str">
        <f t="shared" si="2"/>
        <v>LT1NT1_D5+2</v>
      </c>
      <c r="C21" s="52" t="str">
        <f t="shared" si="3"/>
        <v>LT1NT1_D5+3</v>
      </c>
      <c r="D21" s="52" t="str">
        <f t="shared" si="4"/>
        <v>LT1NT1_D5+4</v>
      </c>
      <c r="F21" s="126" t="s">
        <v>376</v>
      </c>
      <c r="G21" s="54"/>
      <c r="H21" s="54" t="s">
        <v>394</v>
      </c>
      <c r="I21" s="55" t="s">
        <v>395</v>
      </c>
      <c r="J21" s="55" t="s">
        <v>396</v>
      </c>
      <c r="K21" s="55"/>
      <c r="L21" s="55" t="s">
        <v>397</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4">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6" t="s">
        <v>376</v>
      </c>
      <c r="AY21" s="64"/>
      <c r="AZ21" s="65">
        <v>1080</v>
      </c>
    </row>
    <row r="22" spans="1:188" s="126" customFormat="1" ht="31.5" x14ac:dyDescent="0.25">
      <c r="A22" s="52" t="str">
        <f t="shared" si="1"/>
        <v>LT1NT1_D6+1</v>
      </c>
      <c r="B22" s="52" t="str">
        <f t="shared" si="2"/>
        <v>LT1NT1_D6+2</v>
      </c>
      <c r="C22" s="52" t="str">
        <f t="shared" si="3"/>
        <v>LT1NT1_D6+3</v>
      </c>
      <c r="D22" s="52" t="str">
        <f t="shared" si="4"/>
        <v>LT1NT1_D6+4</v>
      </c>
      <c r="F22" s="126" t="s">
        <v>376</v>
      </c>
      <c r="G22" s="54"/>
      <c r="H22" s="54" t="s">
        <v>398</v>
      </c>
      <c r="I22" s="55" t="s">
        <v>399</v>
      </c>
      <c r="J22" s="55" t="s">
        <v>391</v>
      </c>
      <c r="K22" s="55"/>
      <c r="L22" s="55" t="s">
        <v>400</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4">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6" t="s">
        <v>376</v>
      </c>
      <c r="AY22" s="64"/>
      <c r="AZ22" s="65">
        <v>1080</v>
      </c>
    </row>
    <row r="23" spans="1:188" s="126" customFormat="1" ht="20.100000000000001" customHeight="1" x14ac:dyDescent="0.25">
      <c r="A23" s="54" t="str">
        <f t="shared" si="1"/>
        <v>LT1NT1_D7+1</v>
      </c>
      <c r="B23" s="55" t="str">
        <f t="shared" si="2"/>
        <v>LT1NT1_D7+2</v>
      </c>
      <c r="C23" s="173" t="str">
        <f t="shared" si="3"/>
        <v>LT1NT1_D7+3</v>
      </c>
      <c r="D23" s="63" t="str">
        <f t="shared" si="4"/>
        <v>LT1NT1_D7+4</v>
      </c>
      <c r="E23" s="166"/>
      <c r="F23" s="126" t="s">
        <v>376</v>
      </c>
      <c r="G23" s="174"/>
      <c r="H23" s="174" t="s">
        <v>401</v>
      </c>
      <c r="I23" s="55" t="s">
        <v>402</v>
      </c>
      <c r="J23" s="174" t="s">
        <v>400</v>
      </c>
      <c r="K23" s="174"/>
      <c r="L23" s="126" t="s">
        <v>403</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4">
        <v>5.1428571428571432</v>
      </c>
      <c r="AM23" s="175"/>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6" t="e">
        <f>VLOOKUP($H23,#REF!,3,0)</f>
        <v>#REF!</v>
      </c>
      <c r="AX23" s="126" t="s">
        <v>376</v>
      </c>
      <c r="AZ23" s="126">
        <v>1080</v>
      </c>
      <c r="GB23" s="54"/>
      <c r="GC23" s="55"/>
      <c r="GD23" s="173"/>
      <c r="GE23" s="63"/>
      <c r="GF23" s="166"/>
    </row>
    <row r="24" spans="1:188" s="126" customFormat="1" ht="31.5" x14ac:dyDescent="0.25">
      <c r="A24" s="52" t="str">
        <f t="shared" si="1"/>
        <v>LT1NT1_D8+1</v>
      </c>
      <c r="B24" s="52" t="str">
        <f t="shared" si="2"/>
        <v>LT1NT1_D8+2</v>
      </c>
      <c r="C24" s="52" t="str">
        <f t="shared" si="3"/>
        <v>LT1NT1_D8+3</v>
      </c>
      <c r="D24" s="52" t="str">
        <f t="shared" si="4"/>
        <v>LT1NT1_D8+4</v>
      </c>
      <c r="F24" s="126" t="s">
        <v>376</v>
      </c>
      <c r="G24" s="54"/>
      <c r="H24" s="54" t="s">
        <v>404</v>
      </c>
      <c r="I24" s="55" t="s">
        <v>405</v>
      </c>
      <c r="J24" s="55" t="s">
        <v>403</v>
      </c>
      <c r="K24" s="55"/>
      <c r="L24" s="55" t="s">
        <v>406</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4">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6" t="s">
        <v>376</v>
      </c>
      <c r="AY24" s="64"/>
      <c r="AZ24" s="65">
        <v>1080</v>
      </c>
    </row>
    <row r="25" spans="1:188" s="126" customFormat="1" ht="31.5" x14ac:dyDescent="0.25">
      <c r="A25" s="52" t="str">
        <f t="shared" si="1"/>
        <v>LT1NT1_D9+1</v>
      </c>
      <c r="B25" s="52" t="str">
        <f t="shared" si="2"/>
        <v>LT1NT1_D9+2</v>
      </c>
      <c r="C25" s="52" t="str">
        <f t="shared" si="3"/>
        <v>LT1NT1_D9+3</v>
      </c>
      <c r="D25" s="52" t="str">
        <f t="shared" si="4"/>
        <v>LT1NT1_D9+4</v>
      </c>
      <c r="F25" s="126" t="s">
        <v>376</v>
      </c>
      <c r="G25" s="54"/>
      <c r="H25" s="54" t="s">
        <v>407</v>
      </c>
      <c r="I25" s="55" t="s">
        <v>408</v>
      </c>
      <c r="J25" s="55" t="s">
        <v>409</v>
      </c>
      <c r="K25" s="55"/>
      <c r="L25" s="55" t="s">
        <v>410</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4">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6" t="s">
        <v>376</v>
      </c>
      <c r="AY25" s="64"/>
      <c r="AZ25" s="65">
        <v>1080</v>
      </c>
    </row>
    <row r="26" spans="1:188" s="126" customFormat="1" ht="34.5" customHeight="1" x14ac:dyDescent="0.25">
      <c r="A26" s="52" t="str">
        <f t="shared" si="1"/>
        <v>LT1NT1_D10+1</v>
      </c>
      <c r="B26" s="52" t="str">
        <f t="shared" si="2"/>
        <v>LT1NT1_D10+2</v>
      </c>
      <c r="C26" s="52" t="str">
        <f t="shared" si="3"/>
        <v>LT1NT1_D10+3</v>
      </c>
      <c r="D26" s="52" t="str">
        <f t="shared" si="4"/>
        <v>LT1NT1_D10+4</v>
      </c>
      <c r="F26" s="126" t="s">
        <v>376</v>
      </c>
      <c r="G26" s="54"/>
      <c r="H26" s="54" t="s">
        <v>411</v>
      </c>
      <c r="I26" s="55" t="s">
        <v>412</v>
      </c>
      <c r="J26" s="55" t="s">
        <v>413</v>
      </c>
      <c r="K26" s="55"/>
      <c r="L26" s="55" t="s">
        <v>414</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4">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6" t="s">
        <v>376</v>
      </c>
      <c r="AY26" s="176"/>
      <c r="AZ26" s="177">
        <v>1080</v>
      </c>
    </row>
    <row r="27" spans="1:188" s="126" customFormat="1" ht="47.25" x14ac:dyDescent="0.25">
      <c r="A27" s="52" t="str">
        <f t="shared" si="1"/>
        <v>LT1NT1_D11+1</v>
      </c>
      <c r="B27" s="52" t="str">
        <f t="shared" si="2"/>
        <v>LT1NT1_D11+2</v>
      </c>
      <c r="C27" s="52" t="str">
        <f t="shared" si="3"/>
        <v>LT1NT1_D11+3</v>
      </c>
      <c r="D27" s="52" t="str">
        <f t="shared" si="4"/>
        <v>LT1NT1_D11+4</v>
      </c>
      <c r="F27" s="126" t="s">
        <v>376</v>
      </c>
      <c r="G27" s="54"/>
      <c r="H27" s="54" t="s">
        <v>415</v>
      </c>
      <c r="I27" s="55" t="s">
        <v>416</v>
      </c>
      <c r="J27" s="55" t="s">
        <v>414</v>
      </c>
      <c r="K27" s="55"/>
      <c r="L27" s="55" t="s">
        <v>417</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4">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6" t="s">
        <v>376</v>
      </c>
      <c r="AY27" s="64"/>
      <c r="AZ27" s="65">
        <v>1080</v>
      </c>
    </row>
    <row r="28" spans="1:188" s="126" customFormat="1" ht="58.5" customHeight="1" x14ac:dyDescent="0.25">
      <c r="A28" s="52" t="str">
        <f t="shared" si="1"/>
        <v>LT1NT1_D12+1</v>
      </c>
      <c r="B28" s="52" t="str">
        <f t="shared" si="2"/>
        <v>LT1NT1_D12+2</v>
      </c>
      <c r="C28" s="52" t="str">
        <f t="shared" si="3"/>
        <v>LT1NT1_D12+3</v>
      </c>
      <c r="D28" s="52" t="str">
        <f t="shared" si="4"/>
        <v>LT1NT1_D12+4</v>
      </c>
      <c r="F28" s="126" t="s">
        <v>376</v>
      </c>
      <c r="G28" s="54"/>
      <c r="H28" s="54" t="s">
        <v>418</v>
      </c>
      <c r="I28" s="55" t="s">
        <v>419</v>
      </c>
      <c r="J28" s="55" t="s">
        <v>417</v>
      </c>
      <c r="K28" s="55"/>
      <c r="L28" s="55" t="s">
        <v>381</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4">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6" t="s">
        <v>376</v>
      </c>
      <c r="AY28" s="64"/>
      <c r="AZ28" s="65">
        <v>1080</v>
      </c>
    </row>
    <row r="29" spans="1:188" s="126" customFormat="1" ht="31.5" x14ac:dyDescent="0.25">
      <c r="A29" s="52" t="str">
        <f t="shared" si="1"/>
        <v>LT2NT2+1</v>
      </c>
      <c r="B29" s="52" t="str">
        <f t="shared" si="2"/>
        <v>LT2NT2+2</v>
      </c>
      <c r="C29" s="52" t="str">
        <f t="shared" si="3"/>
        <v>LT2NT2+3</v>
      </c>
      <c r="D29" s="52" t="str">
        <f t="shared" si="4"/>
        <v>LT2NT2+4</v>
      </c>
      <c r="F29" s="126" t="s">
        <v>376</v>
      </c>
      <c r="G29" s="54">
        <v>2</v>
      </c>
      <c r="H29" s="54" t="s">
        <v>420</v>
      </c>
      <c r="I29" s="55" t="s">
        <v>421</v>
      </c>
      <c r="J29" s="55" t="s">
        <v>422</v>
      </c>
      <c r="K29" s="55"/>
      <c r="L29" s="55" t="s">
        <v>423</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4">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6" t="s">
        <v>376</v>
      </c>
      <c r="AY29" s="64"/>
      <c r="AZ29" s="65">
        <v>780</v>
      </c>
    </row>
    <row r="30" spans="1:188" s="126" customFormat="1" ht="31.5" x14ac:dyDescent="0.25">
      <c r="A30" s="52" t="str">
        <f t="shared" si="1"/>
        <v>LT3NT1+1</v>
      </c>
      <c r="B30" s="52" t="str">
        <f t="shared" si="2"/>
        <v>LT3NT1+2</v>
      </c>
      <c r="C30" s="52" t="str">
        <f t="shared" si="3"/>
        <v>LT3NT1+3</v>
      </c>
      <c r="D30" s="52" t="str">
        <f t="shared" si="4"/>
        <v>LT3NT1+4</v>
      </c>
      <c r="F30" s="126" t="s">
        <v>376</v>
      </c>
      <c r="G30" s="54">
        <v>3</v>
      </c>
      <c r="H30" s="54" t="s">
        <v>424</v>
      </c>
      <c r="I30" s="55" t="s">
        <v>425</v>
      </c>
      <c r="J30" s="55" t="s">
        <v>379</v>
      </c>
      <c r="K30" s="55"/>
      <c r="L30" s="55" t="s">
        <v>426</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4">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6" t="s">
        <v>376</v>
      </c>
      <c r="AY30" s="64"/>
      <c r="AZ30" s="65">
        <v>960</v>
      </c>
    </row>
    <row r="31" spans="1:188" s="126" customFormat="1" x14ac:dyDescent="0.25">
      <c r="A31" s="52" t="str">
        <f t="shared" si="1"/>
        <v>LT4NT2+1</v>
      </c>
      <c r="B31" s="52" t="str">
        <f t="shared" si="2"/>
        <v>LT4NT2+2</v>
      </c>
      <c r="C31" s="52" t="str">
        <f t="shared" si="3"/>
        <v>LT4NT2+3</v>
      </c>
      <c r="D31" s="52" t="str">
        <f t="shared" si="4"/>
        <v>LT4NT2+4</v>
      </c>
      <c r="F31" s="126" t="s">
        <v>376</v>
      </c>
      <c r="G31" s="54">
        <v>4</v>
      </c>
      <c r="H31" s="54" t="s">
        <v>427</v>
      </c>
      <c r="I31" s="55" t="s">
        <v>428</v>
      </c>
      <c r="J31" s="55" t="s">
        <v>379</v>
      </c>
      <c r="K31" s="55"/>
      <c r="L31" s="55" t="s">
        <v>423</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4"/>
      <c r="AM31" s="61"/>
      <c r="AN31" s="61"/>
      <c r="AO31" s="58">
        <f t="shared" si="0"/>
        <v>0</v>
      </c>
      <c r="AP31" s="58">
        <f t="shared" si="0"/>
        <v>0</v>
      </c>
      <c r="AQ31" s="58">
        <f t="shared" si="0"/>
        <v>0</v>
      </c>
      <c r="AR31" s="58">
        <f t="shared" si="0"/>
        <v>0</v>
      </c>
      <c r="AS31" s="58"/>
      <c r="AT31" s="58"/>
      <c r="AU31" s="58"/>
      <c r="AV31" s="58"/>
      <c r="AW31" s="63"/>
      <c r="AX31" s="126" t="s">
        <v>376</v>
      </c>
      <c r="AY31" s="64"/>
      <c r="AZ31" s="65"/>
    </row>
    <row r="32" spans="1:188" s="126" customFormat="1" ht="20.100000000000001" customHeight="1" x14ac:dyDescent="0.25">
      <c r="A32" s="52" t="str">
        <f t="shared" si="1"/>
        <v>LT4NT2_D1+1</v>
      </c>
      <c r="B32" s="52" t="str">
        <f t="shared" si="2"/>
        <v>LT4NT2_D1+2</v>
      </c>
      <c r="C32" s="52" t="str">
        <f t="shared" si="3"/>
        <v>LT4NT2_D1+3</v>
      </c>
      <c r="D32" s="52" t="str">
        <f t="shared" si="4"/>
        <v>LT4NT2_D1+4</v>
      </c>
      <c r="F32" s="126" t="s">
        <v>376</v>
      </c>
      <c r="G32" s="54"/>
      <c r="H32" s="54" t="s">
        <v>429</v>
      </c>
      <c r="I32" s="55" t="s">
        <v>430</v>
      </c>
      <c r="J32" s="55" t="s">
        <v>379</v>
      </c>
      <c r="K32" s="55"/>
      <c r="L32" s="55" t="s">
        <v>431</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4">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8" t="s">
        <v>376</v>
      </c>
      <c r="AY32" s="179"/>
      <c r="AZ32" s="177">
        <v>1080</v>
      </c>
    </row>
    <row r="33" spans="1:52" s="126" customFormat="1" ht="39" customHeight="1" x14ac:dyDescent="0.25">
      <c r="A33" s="52" t="str">
        <f t="shared" si="1"/>
        <v>LT4NT2_D2+1</v>
      </c>
      <c r="B33" s="52" t="str">
        <f t="shared" si="2"/>
        <v>LT4NT2_D2+2</v>
      </c>
      <c r="C33" s="52" t="str">
        <f t="shared" si="3"/>
        <v>LT4NT2_D2+3</v>
      </c>
      <c r="D33" s="52" t="str">
        <f t="shared" si="4"/>
        <v>LT4NT2_D2+4</v>
      </c>
      <c r="F33" s="126" t="s">
        <v>376</v>
      </c>
      <c r="G33" s="54"/>
      <c r="H33" s="54" t="s">
        <v>432</v>
      </c>
      <c r="I33" s="55" t="s">
        <v>433</v>
      </c>
      <c r="J33" s="55" t="s">
        <v>434</v>
      </c>
      <c r="K33" s="55"/>
      <c r="L33" s="55" t="s">
        <v>423</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4">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0" t="s">
        <v>376</v>
      </c>
      <c r="AY33" s="179"/>
      <c r="AZ33" s="177">
        <v>1080</v>
      </c>
    </row>
    <row r="34" spans="1:52" s="126" customFormat="1" x14ac:dyDescent="0.25">
      <c r="A34" s="52" t="str">
        <f t="shared" si="1"/>
        <v>LT5NT1+1</v>
      </c>
      <c r="B34" s="52" t="str">
        <f t="shared" si="2"/>
        <v>LT5NT1+2</v>
      </c>
      <c r="C34" s="52" t="str">
        <f t="shared" si="3"/>
        <v>LT5NT1+3</v>
      </c>
      <c r="D34" s="52" t="str">
        <f t="shared" si="4"/>
        <v>LT5NT1+4</v>
      </c>
      <c r="F34" s="126" t="s">
        <v>376</v>
      </c>
      <c r="G34" s="54">
        <v>5</v>
      </c>
      <c r="H34" s="54" t="s">
        <v>435</v>
      </c>
      <c r="I34" s="55" t="s">
        <v>436</v>
      </c>
      <c r="J34" s="55" t="s">
        <v>379</v>
      </c>
      <c r="K34" s="55"/>
      <c r="L34" s="55" t="s">
        <v>437</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4"/>
      <c r="AM34" s="61"/>
      <c r="AN34" s="61"/>
      <c r="AO34" s="58">
        <f t="shared" si="0"/>
        <v>0</v>
      </c>
      <c r="AP34" s="58">
        <f t="shared" si="0"/>
        <v>0</v>
      </c>
      <c r="AQ34" s="58">
        <f t="shared" si="0"/>
        <v>0</v>
      </c>
      <c r="AR34" s="58">
        <f t="shared" si="0"/>
        <v>0</v>
      </c>
      <c r="AS34" s="58"/>
      <c r="AT34" s="58"/>
      <c r="AU34" s="58"/>
      <c r="AV34" s="58"/>
      <c r="AW34" s="63"/>
      <c r="AX34" s="126" t="s">
        <v>376</v>
      </c>
      <c r="AY34" s="64"/>
      <c r="AZ34" s="65"/>
    </row>
    <row r="35" spans="1:52" s="126" customFormat="1" ht="31.5" x14ac:dyDescent="0.25">
      <c r="A35" s="52" t="str">
        <f t="shared" si="1"/>
        <v>LT5NT1_D1+1</v>
      </c>
      <c r="B35" s="52" t="str">
        <f t="shared" si="2"/>
        <v>LT5NT1_D1+2</v>
      </c>
      <c r="C35" s="52" t="str">
        <f t="shared" si="3"/>
        <v>LT5NT1_D1+3</v>
      </c>
      <c r="D35" s="52" t="str">
        <f t="shared" si="4"/>
        <v>LT5NT1_D1+4</v>
      </c>
      <c r="F35" s="126" t="s">
        <v>376</v>
      </c>
      <c r="G35" s="54"/>
      <c r="H35" s="54" t="s">
        <v>438</v>
      </c>
      <c r="I35" s="55" t="s">
        <v>439</v>
      </c>
      <c r="J35" s="55" t="s">
        <v>379</v>
      </c>
      <c r="K35" s="55"/>
      <c r="L35" s="55" t="s">
        <v>440</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4">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6" t="s">
        <v>376</v>
      </c>
      <c r="AY35" s="64"/>
      <c r="AZ35" s="65">
        <v>960</v>
      </c>
    </row>
    <row r="36" spans="1:52" s="126" customFormat="1" ht="31.5" x14ac:dyDescent="0.25">
      <c r="A36" s="52" t="str">
        <f t="shared" si="1"/>
        <v>LT5NT1_D2+1</v>
      </c>
      <c r="B36" s="52" t="str">
        <f t="shared" si="2"/>
        <v>LT5NT1_D2+2</v>
      </c>
      <c r="C36" s="52" t="str">
        <f t="shared" si="3"/>
        <v>LT5NT1_D2+3</v>
      </c>
      <c r="D36" s="52" t="str">
        <f t="shared" si="4"/>
        <v>LT5NT1_D2+4</v>
      </c>
      <c r="F36" s="126" t="s">
        <v>376</v>
      </c>
      <c r="G36" s="54"/>
      <c r="H36" s="54" t="s">
        <v>441</v>
      </c>
      <c r="I36" s="55" t="s">
        <v>442</v>
      </c>
      <c r="J36" s="55" t="s">
        <v>440</v>
      </c>
      <c r="K36" s="55"/>
      <c r="L36" s="55" t="s">
        <v>443</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4">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6" t="s">
        <v>376</v>
      </c>
      <c r="AY36" s="64"/>
      <c r="AZ36" s="65">
        <v>960</v>
      </c>
    </row>
    <row r="37" spans="1:52" s="126" customFormat="1" ht="31.5" x14ac:dyDescent="0.25">
      <c r="A37" s="52" t="str">
        <f t="shared" si="1"/>
        <v>LT5NT1_D3+1</v>
      </c>
      <c r="B37" s="52" t="str">
        <f t="shared" si="2"/>
        <v>LT5NT1_D3+2</v>
      </c>
      <c r="C37" s="52" t="str">
        <f t="shared" si="3"/>
        <v>LT5NT1_D3+3</v>
      </c>
      <c r="D37" s="52" t="str">
        <f t="shared" si="4"/>
        <v>LT5NT1_D3+4</v>
      </c>
      <c r="F37" s="126" t="s">
        <v>376</v>
      </c>
      <c r="G37" s="54"/>
      <c r="H37" s="54" t="s">
        <v>444</v>
      </c>
      <c r="I37" s="55" t="s">
        <v>445</v>
      </c>
      <c r="J37" s="55" t="s">
        <v>446</v>
      </c>
      <c r="K37" s="55"/>
      <c r="L37" s="55" t="s">
        <v>447</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4">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6" t="s">
        <v>376</v>
      </c>
      <c r="AY37" s="64"/>
      <c r="AZ37" s="65">
        <v>780</v>
      </c>
    </row>
    <row r="38" spans="1:52" s="126" customFormat="1" ht="31.5" x14ac:dyDescent="0.25">
      <c r="A38" s="52" t="str">
        <f t="shared" si="1"/>
        <v>LT5NT1_D4+1</v>
      </c>
      <c r="B38" s="52" t="str">
        <f t="shared" si="2"/>
        <v>LT5NT1_D4+2</v>
      </c>
      <c r="C38" s="52" t="str">
        <f t="shared" si="3"/>
        <v>LT5NT1_D4+3</v>
      </c>
      <c r="D38" s="52" t="str">
        <f t="shared" si="4"/>
        <v>LT5NT1_D4+4</v>
      </c>
      <c r="F38" s="126" t="s">
        <v>376</v>
      </c>
      <c r="G38" s="54"/>
      <c r="H38" s="54" t="s">
        <v>448</v>
      </c>
      <c r="I38" s="55" t="s">
        <v>449</v>
      </c>
      <c r="J38" s="55" t="s">
        <v>450</v>
      </c>
      <c r="K38" s="55"/>
      <c r="L38" s="55" t="s">
        <v>451</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4">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6" t="s">
        <v>376</v>
      </c>
      <c r="AY38" s="64"/>
      <c r="AZ38" s="65">
        <v>780</v>
      </c>
    </row>
    <row r="39" spans="1:52" s="126" customFormat="1" ht="31.5" x14ac:dyDescent="0.25">
      <c r="A39" s="52" t="str">
        <f t="shared" si="1"/>
        <v>LT5NT1_D5+1</v>
      </c>
      <c r="B39" s="52" t="str">
        <f t="shared" si="2"/>
        <v>LT5NT1_D5+2</v>
      </c>
      <c r="C39" s="52" t="str">
        <f t="shared" si="3"/>
        <v>LT5NT1_D5+3</v>
      </c>
      <c r="D39" s="52" t="str">
        <f t="shared" si="4"/>
        <v>LT5NT1_D5+4</v>
      </c>
      <c r="F39" s="126" t="s">
        <v>376</v>
      </c>
      <c r="G39" s="54"/>
      <c r="H39" s="54" t="s">
        <v>452</v>
      </c>
      <c r="I39" s="55" t="s">
        <v>453</v>
      </c>
      <c r="J39" s="55" t="s">
        <v>451</v>
      </c>
      <c r="K39" s="55"/>
      <c r="L39" s="55" t="s">
        <v>454</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4">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6" t="s">
        <v>376</v>
      </c>
      <c r="AY39" s="64"/>
      <c r="AZ39" s="65">
        <v>780</v>
      </c>
    </row>
    <row r="40" spans="1:52" s="126" customFormat="1" ht="31.5" x14ac:dyDescent="0.25">
      <c r="A40" s="52" t="str">
        <f t="shared" si="1"/>
        <v>LT5NT1_D6+1</v>
      </c>
      <c r="B40" s="52" t="str">
        <f t="shared" si="2"/>
        <v>LT5NT1_D6+2</v>
      </c>
      <c r="C40" s="52" t="str">
        <f t="shared" si="3"/>
        <v>LT5NT1_D6+3</v>
      </c>
      <c r="D40" s="52" t="str">
        <f t="shared" si="4"/>
        <v>LT5NT1_D6+4</v>
      </c>
      <c r="F40" s="126" t="s">
        <v>376</v>
      </c>
      <c r="G40" s="54"/>
      <c r="H40" s="54" t="s">
        <v>455</v>
      </c>
      <c r="I40" s="55" t="s">
        <v>456</v>
      </c>
      <c r="J40" s="55" t="s">
        <v>457</v>
      </c>
      <c r="K40" s="55"/>
      <c r="L40" s="55" t="s">
        <v>437</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4">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6" t="s">
        <v>376</v>
      </c>
      <c r="AY40" s="64"/>
      <c r="AZ40" s="65">
        <v>780</v>
      </c>
    </row>
    <row r="41" spans="1:52" s="126" customFormat="1" ht="31.5" x14ac:dyDescent="0.25">
      <c r="A41" s="52" t="str">
        <f t="shared" si="1"/>
        <v>LT6NT1+1</v>
      </c>
      <c r="B41" s="52" t="str">
        <f t="shared" si="2"/>
        <v>LT6NT1+2</v>
      </c>
      <c r="C41" s="52" t="str">
        <f t="shared" si="3"/>
        <v>LT6NT1+3</v>
      </c>
      <c r="D41" s="52" t="str">
        <f t="shared" si="4"/>
        <v>LT6NT1+4</v>
      </c>
      <c r="F41" s="126" t="s">
        <v>376</v>
      </c>
      <c r="G41" s="54">
        <v>6</v>
      </c>
      <c r="H41" s="54" t="s">
        <v>458</v>
      </c>
      <c r="I41" s="55" t="s">
        <v>459</v>
      </c>
      <c r="J41" s="55" t="s">
        <v>460</v>
      </c>
      <c r="K41" s="55"/>
      <c r="L41" s="55" t="s">
        <v>461</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4">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6" t="s">
        <v>376</v>
      </c>
      <c r="AY41" s="64"/>
      <c r="AZ41" s="65">
        <v>780</v>
      </c>
    </row>
    <row r="42" spans="1:52" s="126" customFormat="1" ht="31.5" x14ac:dyDescent="0.25">
      <c r="A42" s="52" t="str">
        <f t="shared" si="1"/>
        <v>LT7NT+1</v>
      </c>
      <c r="B42" s="52" t="str">
        <f t="shared" si="2"/>
        <v>LT7NT+2</v>
      </c>
      <c r="C42" s="52" t="str">
        <f t="shared" si="3"/>
        <v>LT7NT+3</v>
      </c>
      <c r="D42" s="52" t="str">
        <f t="shared" si="4"/>
        <v>LT7NT+4</v>
      </c>
      <c r="F42" s="126" t="s">
        <v>376</v>
      </c>
      <c r="G42" s="54">
        <v>7</v>
      </c>
      <c r="H42" s="54" t="s">
        <v>462</v>
      </c>
      <c r="I42" s="55" t="s">
        <v>463</v>
      </c>
      <c r="J42" s="55" t="s">
        <v>379</v>
      </c>
      <c r="K42" s="55"/>
      <c r="L42" s="55" t="s">
        <v>464</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4">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6" t="s">
        <v>376</v>
      </c>
      <c r="AY42" s="64"/>
      <c r="AZ42" s="65">
        <v>1080</v>
      </c>
    </row>
    <row r="43" spans="1:52" s="126" customFormat="1" ht="78.75" x14ac:dyDescent="0.25">
      <c r="A43" s="52" t="str">
        <f t="shared" si="1"/>
        <v>LT8NT+1</v>
      </c>
      <c r="B43" s="52" t="str">
        <f t="shared" si="2"/>
        <v>LT8NT+2</v>
      </c>
      <c r="C43" s="52" t="str">
        <f t="shared" si="3"/>
        <v>LT8NT+3</v>
      </c>
      <c r="D43" s="52" t="str">
        <f t="shared" si="4"/>
        <v>LT8NT+4</v>
      </c>
      <c r="F43" s="126" t="s">
        <v>376</v>
      </c>
      <c r="G43" s="54">
        <v>8</v>
      </c>
      <c r="H43" s="54" t="s">
        <v>465</v>
      </c>
      <c r="I43" s="55" t="s">
        <v>466</v>
      </c>
      <c r="J43" s="55" t="s">
        <v>467</v>
      </c>
      <c r="K43" s="55"/>
      <c r="L43" s="55" t="s">
        <v>468</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4">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6" t="s">
        <v>376</v>
      </c>
      <c r="AY43" s="64"/>
      <c r="AZ43" s="65">
        <v>960</v>
      </c>
    </row>
    <row r="44" spans="1:52" s="126" customFormat="1" ht="31.5" customHeight="1" x14ac:dyDescent="0.25">
      <c r="A44" s="52" t="str">
        <f t="shared" si="1"/>
        <v>LT9NT2+1</v>
      </c>
      <c r="B44" s="52" t="str">
        <f t="shared" si="2"/>
        <v>LT9NT2+2</v>
      </c>
      <c r="C44" s="52" t="str">
        <f t="shared" si="3"/>
        <v>LT9NT2+3</v>
      </c>
      <c r="D44" s="52" t="str">
        <f t="shared" si="4"/>
        <v>LT9NT2+4</v>
      </c>
      <c r="F44" s="126" t="s">
        <v>376</v>
      </c>
      <c r="G44" s="54">
        <v>9</v>
      </c>
      <c r="H44" s="54" t="s">
        <v>469</v>
      </c>
      <c r="I44" s="55" t="s">
        <v>470</v>
      </c>
      <c r="J44" s="55" t="s">
        <v>104</v>
      </c>
      <c r="K44" s="55"/>
      <c r="L44" s="55" t="s">
        <v>471</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4">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6" t="s">
        <v>376</v>
      </c>
      <c r="AY44" s="64"/>
      <c r="AZ44" s="65">
        <v>1080</v>
      </c>
    </row>
    <row r="45" spans="1:52" s="126" customFormat="1" ht="36.75" customHeight="1" x14ac:dyDescent="0.25">
      <c r="A45" s="52" t="str">
        <f t="shared" si="1"/>
        <v>LT10NT2+1</v>
      </c>
      <c r="B45" s="52" t="str">
        <f t="shared" si="2"/>
        <v>LT10NT2+2</v>
      </c>
      <c r="C45" s="52" t="str">
        <f t="shared" si="3"/>
        <v>LT10NT2+3</v>
      </c>
      <c r="D45" s="52" t="str">
        <f t="shared" si="4"/>
        <v>LT10NT2+4</v>
      </c>
      <c r="F45" s="126" t="s">
        <v>376</v>
      </c>
      <c r="G45" s="54">
        <v>10</v>
      </c>
      <c r="H45" s="54" t="s">
        <v>472</v>
      </c>
      <c r="I45" s="55" t="s">
        <v>473</v>
      </c>
      <c r="J45" s="55" t="s">
        <v>379</v>
      </c>
      <c r="K45" s="55"/>
      <c r="L45" s="55" t="s">
        <v>474</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4">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2" t="s">
        <v>376</v>
      </c>
      <c r="AY45" s="166"/>
      <c r="AZ45" s="65">
        <v>780</v>
      </c>
    </row>
    <row r="46" spans="1:52" s="126" customFormat="1" x14ac:dyDescent="0.25">
      <c r="A46" s="52" t="str">
        <f t="shared" si="1"/>
        <v>LT11NT2+1</v>
      </c>
      <c r="B46" s="52" t="str">
        <f t="shared" si="2"/>
        <v>LT11NT2+2</v>
      </c>
      <c r="C46" s="52" t="str">
        <f t="shared" si="3"/>
        <v>LT11NT2+3</v>
      </c>
      <c r="D46" s="52" t="str">
        <f t="shared" si="4"/>
        <v>LT11NT2+4</v>
      </c>
      <c r="F46" s="126" t="s">
        <v>376</v>
      </c>
      <c r="G46" s="54">
        <v>11</v>
      </c>
      <c r="H46" s="54" t="s">
        <v>475</v>
      </c>
      <c r="I46" s="55" t="s">
        <v>476</v>
      </c>
      <c r="J46" s="55" t="s">
        <v>379</v>
      </c>
      <c r="K46" s="55"/>
      <c r="L46" s="55" t="s">
        <v>477</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4"/>
      <c r="AM46" s="61"/>
      <c r="AN46" s="61"/>
      <c r="AO46" s="58">
        <f t="shared" si="0"/>
        <v>0</v>
      </c>
      <c r="AP46" s="58">
        <f t="shared" si="0"/>
        <v>0</v>
      </c>
      <c r="AQ46" s="58">
        <f t="shared" si="0"/>
        <v>0</v>
      </c>
      <c r="AR46" s="58">
        <f t="shared" si="0"/>
        <v>0</v>
      </c>
      <c r="AS46" s="58"/>
      <c r="AT46" s="58"/>
      <c r="AU46" s="58"/>
      <c r="AV46" s="58"/>
      <c r="AW46" s="63"/>
      <c r="AX46" s="126" t="s">
        <v>376</v>
      </c>
      <c r="AY46" s="64"/>
      <c r="AZ46" s="65"/>
    </row>
    <row r="47" spans="1:52" s="126" customFormat="1" ht="63" x14ac:dyDescent="0.25">
      <c r="A47" s="52" t="str">
        <f t="shared" si="1"/>
        <v>LT11NT2_D1+1</v>
      </c>
      <c r="B47" s="52" t="str">
        <f t="shared" si="2"/>
        <v>LT11NT2_D1+2</v>
      </c>
      <c r="C47" s="52" t="str">
        <f t="shared" si="3"/>
        <v>LT11NT2_D1+3</v>
      </c>
      <c r="D47" s="52" t="str">
        <f t="shared" si="4"/>
        <v>LT11NT2_D1+4</v>
      </c>
      <c r="F47" s="126" t="s">
        <v>376</v>
      </c>
      <c r="G47" s="54"/>
      <c r="H47" s="54" t="s">
        <v>478</v>
      </c>
      <c r="I47" s="55" t="s">
        <v>479</v>
      </c>
      <c r="J47" s="55" t="s">
        <v>379</v>
      </c>
      <c r="K47" s="55"/>
      <c r="L47" s="55" t="s">
        <v>480</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4">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6" t="s">
        <v>376</v>
      </c>
      <c r="AY47" s="64"/>
      <c r="AZ47" s="65">
        <v>1080</v>
      </c>
    </row>
    <row r="48" spans="1:52" s="126" customFormat="1" ht="110.25" x14ac:dyDescent="0.25">
      <c r="A48" s="52" t="str">
        <f t="shared" si="1"/>
        <v>LT11NT2_D2+1</v>
      </c>
      <c r="B48" s="52" t="str">
        <f t="shared" si="2"/>
        <v>LT11NT2_D2+2</v>
      </c>
      <c r="C48" s="52" t="str">
        <f t="shared" si="3"/>
        <v>LT11NT2_D2+3</v>
      </c>
      <c r="D48" s="52" t="str">
        <f t="shared" si="4"/>
        <v>LT11NT2_D2+4</v>
      </c>
      <c r="F48" s="126" t="s">
        <v>376</v>
      </c>
      <c r="G48" s="54"/>
      <c r="H48" s="54" t="s">
        <v>481</v>
      </c>
      <c r="I48" s="55" t="s">
        <v>482</v>
      </c>
      <c r="J48" s="55" t="s">
        <v>483</v>
      </c>
      <c r="K48" s="55"/>
      <c r="L48" s="55" t="s">
        <v>477</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4">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6" t="s">
        <v>376</v>
      </c>
      <c r="AY48" s="64"/>
      <c r="AZ48" s="65">
        <v>720</v>
      </c>
    </row>
    <row r="49" spans="1:52" s="126" customFormat="1" ht="43.5" customHeight="1" x14ac:dyDescent="0.25">
      <c r="A49" s="52" t="str">
        <f t="shared" si="1"/>
        <v>LT12NT2+1</v>
      </c>
      <c r="B49" s="52" t="str">
        <f t="shared" si="2"/>
        <v>LT12NT2+2</v>
      </c>
      <c r="C49" s="52" t="str">
        <f t="shared" si="3"/>
        <v>LT12NT2+3</v>
      </c>
      <c r="D49" s="52" t="str">
        <f t="shared" si="4"/>
        <v>LT12NT2+4</v>
      </c>
      <c r="F49" s="126" t="s">
        <v>376</v>
      </c>
      <c r="G49" s="54">
        <v>12</v>
      </c>
      <c r="H49" s="54" t="s">
        <v>484</v>
      </c>
      <c r="I49" s="55" t="s">
        <v>485</v>
      </c>
      <c r="J49" s="55" t="s">
        <v>486</v>
      </c>
      <c r="K49" s="55"/>
      <c r="L49" s="55" t="s">
        <v>487</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4"/>
      <c r="AM49" s="61"/>
      <c r="AN49" s="61"/>
      <c r="AO49" s="58">
        <f t="shared" si="0"/>
        <v>0</v>
      </c>
      <c r="AP49" s="58">
        <f t="shared" si="0"/>
        <v>0</v>
      </c>
      <c r="AQ49" s="58">
        <f t="shared" si="0"/>
        <v>0</v>
      </c>
      <c r="AR49" s="58">
        <f t="shared" si="0"/>
        <v>0</v>
      </c>
      <c r="AS49" s="58"/>
      <c r="AT49" s="58"/>
      <c r="AU49" s="58"/>
      <c r="AV49" s="58"/>
      <c r="AW49" s="63"/>
      <c r="AX49" s="126" t="s">
        <v>376</v>
      </c>
      <c r="AY49" s="64"/>
      <c r="AZ49" s="65"/>
    </row>
    <row r="50" spans="1:52" s="126" customFormat="1" ht="43.5" customHeight="1" x14ac:dyDescent="0.25">
      <c r="A50" s="52" t="str">
        <f t="shared" si="1"/>
        <v>LT12NT2_D1+1</v>
      </c>
      <c r="B50" s="52" t="str">
        <f t="shared" si="2"/>
        <v>LT12NT2_D1+2</v>
      </c>
      <c r="C50" s="52" t="str">
        <f t="shared" si="3"/>
        <v>LT12NT2_D1+3</v>
      </c>
      <c r="D50" s="52" t="str">
        <f t="shared" si="4"/>
        <v>LT12NT2_D1+4</v>
      </c>
      <c r="F50" s="126" t="s">
        <v>376</v>
      </c>
      <c r="G50" s="54"/>
      <c r="H50" s="54" t="s">
        <v>488</v>
      </c>
      <c r="I50" s="55" t="s">
        <v>489</v>
      </c>
      <c r="J50" s="55" t="s">
        <v>486</v>
      </c>
      <c r="K50" s="55"/>
      <c r="L50" s="55" t="s">
        <v>490</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4">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6" t="s">
        <v>376</v>
      </c>
      <c r="AY50" s="64"/>
      <c r="AZ50" s="65">
        <v>960</v>
      </c>
    </row>
    <row r="51" spans="1:52" s="126" customFormat="1" ht="47.25" x14ac:dyDescent="0.25">
      <c r="A51" s="52" t="str">
        <f t="shared" si="1"/>
        <v>LT12NT2_D2+1</v>
      </c>
      <c r="B51" s="52" t="str">
        <f t="shared" si="2"/>
        <v>LT12NT2_D2+2</v>
      </c>
      <c r="C51" s="52" t="str">
        <f t="shared" si="3"/>
        <v>LT12NT2_D2+3</v>
      </c>
      <c r="D51" s="52" t="str">
        <f t="shared" si="4"/>
        <v>LT12NT2_D2+4</v>
      </c>
      <c r="F51" s="126" t="s">
        <v>376</v>
      </c>
      <c r="G51" s="54"/>
      <c r="H51" s="54" t="s">
        <v>491</v>
      </c>
      <c r="I51" s="55" t="s">
        <v>492</v>
      </c>
      <c r="J51" s="55" t="s">
        <v>493</v>
      </c>
      <c r="K51" s="55"/>
      <c r="L51" s="55" t="s">
        <v>494</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4">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6" t="s">
        <v>376</v>
      </c>
      <c r="AY51" s="64"/>
      <c r="AZ51" s="65">
        <v>960</v>
      </c>
    </row>
    <row r="52" spans="1:52" s="126" customFormat="1" ht="47.25" x14ac:dyDescent="0.25">
      <c r="A52" s="52" t="str">
        <f t="shared" si="1"/>
        <v>LT12NT2_D3+1</v>
      </c>
      <c r="B52" s="52" t="str">
        <f t="shared" si="2"/>
        <v>LT12NT2_D3+2</v>
      </c>
      <c r="C52" s="52" t="str">
        <f t="shared" si="3"/>
        <v>LT12NT2_D3+3</v>
      </c>
      <c r="D52" s="52" t="str">
        <f t="shared" si="4"/>
        <v>LT12NT2_D3+4</v>
      </c>
      <c r="F52" s="126" t="s">
        <v>376</v>
      </c>
      <c r="G52" s="54"/>
      <c r="H52" s="54" t="s">
        <v>495</v>
      </c>
      <c r="I52" s="55" t="s">
        <v>496</v>
      </c>
      <c r="J52" s="55" t="s">
        <v>497</v>
      </c>
      <c r="K52" s="55"/>
      <c r="L52" s="55" t="s">
        <v>498</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4">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6" t="s">
        <v>376</v>
      </c>
      <c r="AY52" s="64"/>
      <c r="AZ52" s="65">
        <v>960</v>
      </c>
    </row>
    <row r="53" spans="1:52" s="126" customFormat="1" ht="47.25" x14ac:dyDescent="0.25">
      <c r="A53" s="52" t="str">
        <f t="shared" si="1"/>
        <v>LT12NT2_D4+1</v>
      </c>
      <c r="B53" s="52" t="str">
        <f t="shared" si="2"/>
        <v>LT12NT2_D4+2</v>
      </c>
      <c r="C53" s="52" t="str">
        <f t="shared" si="3"/>
        <v>LT12NT2_D4+3</v>
      </c>
      <c r="D53" s="52" t="str">
        <f t="shared" si="4"/>
        <v>LT12NT2_D4+4</v>
      </c>
      <c r="F53" s="126" t="s">
        <v>376</v>
      </c>
      <c r="G53" s="54"/>
      <c r="H53" s="54" t="s">
        <v>499</v>
      </c>
      <c r="I53" s="55" t="s">
        <v>500</v>
      </c>
      <c r="J53" s="55" t="s">
        <v>498</v>
      </c>
      <c r="K53" s="55"/>
      <c r="L53" s="55" t="s">
        <v>487</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4">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6" t="s">
        <v>376</v>
      </c>
      <c r="AY53" s="64"/>
      <c r="AZ53" s="65">
        <v>780</v>
      </c>
    </row>
    <row r="54" spans="1:52" s="126" customFormat="1" x14ac:dyDescent="0.25">
      <c r="A54" s="52" t="str">
        <f t="shared" si="1"/>
        <v>LT13NT2+1</v>
      </c>
      <c r="B54" s="52" t="str">
        <f t="shared" si="2"/>
        <v>LT13NT2+2</v>
      </c>
      <c r="C54" s="52" t="str">
        <f t="shared" si="3"/>
        <v>LT13NT2+3</v>
      </c>
      <c r="D54" s="52" t="str">
        <f t="shared" si="4"/>
        <v>LT13NT2+4</v>
      </c>
      <c r="F54" s="126" t="s">
        <v>376</v>
      </c>
      <c r="G54" s="54">
        <v>13</v>
      </c>
      <c r="H54" s="54" t="s">
        <v>501</v>
      </c>
      <c r="I54" s="55" t="s">
        <v>502</v>
      </c>
      <c r="J54" s="55" t="s">
        <v>379</v>
      </c>
      <c r="K54" s="55"/>
      <c r="L54" s="55" t="s">
        <v>503</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4"/>
      <c r="AM54" s="61"/>
      <c r="AN54" s="61"/>
      <c r="AO54" s="58">
        <f t="shared" si="0"/>
        <v>0</v>
      </c>
      <c r="AP54" s="58">
        <f t="shared" si="0"/>
        <v>0</v>
      </c>
      <c r="AQ54" s="58">
        <f t="shared" si="0"/>
        <v>0</v>
      </c>
      <c r="AR54" s="58">
        <f t="shared" si="0"/>
        <v>0</v>
      </c>
      <c r="AS54" s="58"/>
      <c r="AT54" s="58"/>
      <c r="AU54" s="58"/>
      <c r="AV54" s="58"/>
      <c r="AW54" s="63"/>
      <c r="AX54" s="126" t="s">
        <v>376</v>
      </c>
      <c r="AY54" s="64"/>
      <c r="AZ54" s="65"/>
    </row>
    <row r="55" spans="1:52" s="126" customFormat="1" ht="44.25" customHeight="1" x14ac:dyDescent="0.25">
      <c r="A55" s="52" t="str">
        <f t="shared" si="1"/>
        <v>LT13NT2_D1+1</v>
      </c>
      <c r="B55" s="52" t="str">
        <f t="shared" si="2"/>
        <v>LT13NT2_D1+2</v>
      </c>
      <c r="C55" s="52" t="str">
        <f t="shared" si="3"/>
        <v>LT13NT2_D1+3</v>
      </c>
      <c r="D55" s="52" t="str">
        <f t="shared" si="4"/>
        <v>LT13NT2_D1+4</v>
      </c>
      <c r="F55" s="126" t="s">
        <v>376</v>
      </c>
      <c r="G55" s="54"/>
      <c r="H55" s="54" t="s">
        <v>504</v>
      </c>
      <c r="I55" s="55" t="s">
        <v>505</v>
      </c>
      <c r="J55" s="55" t="s">
        <v>379</v>
      </c>
      <c r="K55" s="55"/>
      <c r="L55" s="55" t="s">
        <v>506</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4">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6" t="s">
        <v>376</v>
      </c>
      <c r="AY55" s="64"/>
      <c r="AZ55" s="65">
        <v>960</v>
      </c>
    </row>
    <row r="56" spans="1:52" s="126" customFormat="1" ht="39" customHeight="1" x14ac:dyDescent="0.25">
      <c r="A56" s="52" t="str">
        <f t="shared" si="1"/>
        <v>LT13NT2_D2+1</v>
      </c>
      <c r="B56" s="52" t="str">
        <f t="shared" si="2"/>
        <v>LT13NT2_D2+2</v>
      </c>
      <c r="C56" s="52" t="str">
        <f t="shared" si="3"/>
        <v>LT13NT2_D2+3</v>
      </c>
      <c r="D56" s="52" t="str">
        <f t="shared" si="4"/>
        <v>LT13NT2_D2+4</v>
      </c>
      <c r="F56" s="126" t="s">
        <v>376</v>
      </c>
      <c r="G56" s="54"/>
      <c r="H56" s="54" t="s">
        <v>507</v>
      </c>
      <c r="I56" s="55" t="s">
        <v>508</v>
      </c>
      <c r="J56" s="55" t="s">
        <v>506</v>
      </c>
      <c r="K56" s="55"/>
      <c r="L56" s="55" t="s">
        <v>503</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4">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6" t="s">
        <v>376</v>
      </c>
      <c r="AY56" s="64"/>
      <c r="AZ56" s="65">
        <v>780</v>
      </c>
    </row>
    <row r="57" spans="1:52" s="126" customFormat="1" ht="31.5" x14ac:dyDescent="0.25">
      <c r="A57" s="52" t="str">
        <f t="shared" si="1"/>
        <v>LT14NT1+1</v>
      </c>
      <c r="B57" s="52" t="str">
        <f t="shared" si="2"/>
        <v>LT14NT1+2</v>
      </c>
      <c r="C57" s="52" t="str">
        <f t="shared" si="3"/>
        <v>LT14NT1+3</v>
      </c>
      <c r="D57" s="52" t="str">
        <f t="shared" si="4"/>
        <v>LT14NT1+4</v>
      </c>
      <c r="F57" s="126" t="s">
        <v>376</v>
      </c>
      <c r="G57" s="54">
        <v>14</v>
      </c>
      <c r="H57" s="54" t="s">
        <v>509</v>
      </c>
      <c r="I57" s="55" t="s">
        <v>510</v>
      </c>
      <c r="J57" s="55" t="s">
        <v>379</v>
      </c>
      <c r="K57" s="55"/>
      <c r="L57" s="55" t="s">
        <v>381</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4">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6" t="s">
        <v>376</v>
      </c>
      <c r="AY57" s="64"/>
      <c r="AZ57" s="65">
        <v>780</v>
      </c>
    </row>
    <row r="58" spans="1:52" s="126" customFormat="1" ht="47.25" x14ac:dyDescent="0.25">
      <c r="A58" s="52" t="str">
        <f t="shared" si="1"/>
        <v>LT15NT+1</v>
      </c>
      <c r="B58" s="52" t="str">
        <f t="shared" si="2"/>
        <v>LT15NT+2</v>
      </c>
      <c r="C58" s="52" t="str">
        <f t="shared" si="3"/>
        <v>LT15NT+3</v>
      </c>
      <c r="D58" s="52" t="str">
        <f t="shared" si="4"/>
        <v>LT15NT+4</v>
      </c>
      <c r="F58" s="126" t="s">
        <v>376</v>
      </c>
      <c r="G58" s="54">
        <v>15</v>
      </c>
      <c r="H58" s="54" t="s">
        <v>511</v>
      </c>
      <c r="I58" s="55" t="s">
        <v>512</v>
      </c>
      <c r="J58" s="55" t="s">
        <v>513</v>
      </c>
      <c r="K58" s="55"/>
      <c r="L58" s="55" t="s">
        <v>514</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4">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6" t="s">
        <v>376</v>
      </c>
      <c r="AY58" s="64"/>
      <c r="AZ58" s="65">
        <v>1080</v>
      </c>
    </row>
    <row r="59" spans="1:52" s="126" customFormat="1" ht="20.100000000000001" customHeight="1" x14ac:dyDescent="0.25">
      <c r="A59" s="52" t="str">
        <f t="shared" si="1"/>
        <v>LT16NT2+1</v>
      </c>
      <c r="B59" s="52" t="str">
        <f t="shared" si="2"/>
        <v>LT16NT2+2</v>
      </c>
      <c r="C59" s="52" t="str">
        <f t="shared" si="3"/>
        <v>LT16NT2+3</v>
      </c>
      <c r="D59" s="52" t="str">
        <f t="shared" si="4"/>
        <v>LT16NT2+4</v>
      </c>
      <c r="F59" s="126" t="s">
        <v>376</v>
      </c>
      <c r="G59" s="54">
        <v>16</v>
      </c>
      <c r="H59" s="54" t="s">
        <v>515</v>
      </c>
      <c r="I59" s="55" t="s">
        <v>516</v>
      </c>
      <c r="J59" s="55" t="s">
        <v>379</v>
      </c>
      <c r="K59" s="55"/>
      <c r="L59" s="55" t="s">
        <v>467</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4">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8" t="s">
        <v>376</v>
      </c>
      <c r="AY59" s="166"/>
      <c r="AZ59" s="65">
        <v>960</v>
      </c>
    </row>
    <row r="60" spans="1:52" s="126" customFormat="1" ht="30.75" customHeight="1" x14ac:dyDescent="0.25">
      <c r="A60" s="52" t="str">
        <f t="shared" si="1"/>
        <v>LT17NT2+1</v>
      </c>
      <c r="B60" s="52" t="str">
        <f t="shared" si="2"/>
        <v>LT17NT2+2</v>
      </c>
      <c r="C60" s="52" t="str">
        <f t="shared" si="3"/>
        <v>LT17NT2+3</v>
      </c>
      <c r="D60" s="52" t="str">
        <f t="shared" si="4"/>
        <v>LT17NT2+4</v>
      </c>
      <c r="F60" s="126" t="s">
        <v>376</v>
      </c>
      <c r="G60" s="54">
        <v>17</v>
      </c>
      <c r="H60" s="54" t="s">
        <v>517</v>
      </c>
      <c r="I60" s="55" t="s">
        <v>518</v>
      </c>
      <c r="J60" s="55" t="s">
        <v>519</v>
      </c>
      <c r="K60" s="55"/>
      <c r="L60" s="55" t="s">
        <v>396</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4">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0" t="s">
        <v>376</v>
      </c>
      <c r="AY60" s="166"/>
      <c r="AZ60" s="65">
        <v>1080</v>
      </c>
    </row>
    <row r="61" spans="1:52" s="126" customFormat="1" ht="47.25" x14ac:dyDescent="0.25">
      <c r="A61" s="52" t="str">
        <f t="shared" si="1"/>
        <v>LT18NT2+1</v>
      </c>
      <c r="B61" s="52" t="str">
        <f t="shared" si="2"/>
        <v>LT18NT2+2</v>
      </c>
      <c r="C61" s="52" t="str">
        <f t="shared" si="3"/>
        <v>LT18NT2+3</v>
      </c>
      <c r="D61" s="52" t="str">
        <f t="shared" si="4"/>
        <v>LT18NT2+4</v>
      </c>
      <c r="F61" s="126" t="s">
        <v>376</v>
      </c>
      <c r="G61" s="54">
        <v>18</v>
      </c>
      <c r="H61" s="54" t="s">
        <v>520</v>
      </c>
      <c r="I61" s="55" t="s">
        <v>521</v>
      </c>
      <c r="J61" s="55" t="s">
        <v>522</v>
      </c>
      <c r="K61" s="55"/>
      <c r="L61" s="55" t="s">
        <v>467</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4">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6" t="s">
        <v>376</v>
      </c>
      <c r="AY61" s="64"/>
      <c r="AZ61" s="65">
        <v>1080</v>
      </c>
    </row>
    <row r="62" spans="1:52" s="126" customFormat="1" ht="31.5" x14ac:dyDescent="0.25">
      <c r="A62" s="52" t="str">
        <f t="shared" si="1"/>
        <v>LT19NT2+1</v>
      </c>
      <c r="B62" s="52" t="str">
        <f t="shared" si="2"/>
        <v>LT19NT2+2</v>
      </c>
      <c r="C62" s="52" t="str">
        <f t="shared" si="3"/>
        <v>LT19NT2+3</v>
      </c>
      <c r="D62" s="52" t="str">
        <f t="shared" si="4"/>
        <v>LT19NT2+4</v>
      </c>
      <c r="F62" s="126" t="s">
        <v>376</v>
      </c>
      <c r="G62" s="54">
        <v>19</v>
      </c>
      <c r="H62" s="54" t="s">
        <v>523</v>
      </c>
      <c r="I62" s="55" t="s">
        <v>524</v>
      </c>
      <c r="J62" s="55" t="s">
        <v>379</v>
      </c>
      <c r="K62" s="55"/>
      <c r="L62" s="55" t="s">
        <v>525</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4">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6" t="s">
        <v>376</v>
      </c>
      <c r="AY62" s="64"/>
      <c r="AZ62" s="65">
        <v>780</v>
      </c>
    </row>
    <row r="63" spans="1:52" s="126" customFormat="1" ht="47.25" x14ac:dyDescent="0.25">
      <c r="A63" s="52" t="str">
        <f t="shared" si="1"/>
        <v>LT20NT2+1</v>
      </c>
      <c r="B63" s="52" t="str">
        <f t="shared" si="2"/>
        <v>LT20NT2+2</v>
      </c>
      <c r="C63" s="52" t="str">
        <f t="shared" si="3"/>
        <v>LT20NT2+3</v>
      </c>
      <c r="D63" s="52" t="str">
        <f t="shared" si="4"/>
        <v>LT20NT2+4</v>
      </c>
      <c r="F63" s="126" t="s">
        <v>376</v>
      </c>
      <c r="G63" s="54">
        <v>20</v>
      </c>
      <c r="H63" s="54" t="s">
        <v>526</v>
      </c>
      <c r="I63" s="55" t="s">
        <v>527</v>
      </c>
      <c r="J63" s="55" t="s">
        <v>379</v>
      </c>
      <c r="K63" s="55"/>
      <c r="L63" s="55" t="s">
        <v>528</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4">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6" t="s">
        <v>376</v>
      </c>
      <c r="AY63" s="64"/>
      <c r="AZ63" s="65">
        <v>960</v>
      </c>
    </row>
    <row r="64" spans="1:52" s="126" customFormat="1" ht="31.5" x14ac:dyDescent="0.25">
      <c r="A64" s="52" t="str">
        <f t="shared" si="1"/>
        <v>LT21NT+1</v>
      </c>
      <c r="B64" s="52" t="str">
        <f t="shared" si="2"/>
        <v>LT21NT+2</v>
      </c>
      <c r="C64" s="52" t="str">
        <f t="shared" si="3"/>
        <v>LT21NT+3</v>
      </c>
      <c r="D64" s="52" t="str">
        <f t="shared" si="4"/>
        <v>LT21NT+4</v>
      </c>
      <c r="F64" s="126" t="s">
        <v>376</v>
      </c>
      <c r="G64" s="54">
        <v>21</v>
      </c>
      <c r="H64" s="54" t="s">
        <v>529</v>
      </c>
      <c r="I64" s="55" t="s">
        <v>530</v>
      </c>
      <c r="J64" s="55" t="s">
        <v>531</v>
      </c>
      <c r="K64" s="55"/>
      <c r="L64" s="55" t="s">
        <v>532</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4">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6" t="s">
        <v>376</v>
      </c>
      <c r="AY64" s="64"/>
      <c r="AZ64" s="65">
        <v>540</v>
      </c>
    </row>
    <row r="65" spans="1:52" s="126" customFormat="1" ht="31.5" x14ac:dyDescent="0.25">
      <c r="A65" s="52" t="str">
        <f t="shared" si="1"/>
        <v>LT22NT2+1</v>
      </c>
      <c r="B65" s="52" t="str">
        <f t="shared" si="2"/>
        <v>LT22NT2+2</v>
      </c>
      <c r="C65" s="52" t="str">
        <f t="shared" si="3"/>
        <v>LT22NT2+3</v>
      </c>
      <c r="D65" s="52" t="str">
        <f t="shared" si="4"/>
        <v>LT22NT2+4</v>
      </c>
      <c r="F65" s="126" t="s">
        <v>376</v>
      </c>
      <c r="G65" s="54">
        <v>22</v>
      </c>
      <c r="H65" s="54" t="s">
        <v>533</v>
      </c>
      <c r="I65" s="55" t="s">
        <v>534</v>
      </c>
      <c r="J65" s="55" t="s">
        <v>535</v>
      </c>
      <c r="K65" s="55"/>
      <c r="L65" s="55" t="s">
        <v>422</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4">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6" t="s">
        <v>376</v>
      </c>
      <c r="AY65" s="64"/>
      <c r="AZ65" s="65">
        <v>1080</v>
      </c>
    </row>
    <row r="66" spans="1:52" s="126" customFormat="1" ht="57" customHeight="1" x14ac:dyDescent="0.25">
      <c r="A66" s="52" t="str">
        <f t="shared" si="1"/>
        <v>LT23NT2+1</v>
      </c>
      <c r="B66" s="52" t="str">
        <f t="shared" si="2"/>
        <v>LT23NT2+2</v>
      </c>
      <c r="C66" s="52" t="str">
        <f t="shared" si="3"/>
        <v>LT23NT2+3</v>
      </c>
      <c r="D66" s="52" t="str">
        <f t="shared" si="4"/>
        <v>LT23NT2+4</v>
      </c>
      <c r="F66" s="126" t="s">
        <v>376</v>
      </c>
      <c r="G66" s="54">
        <v>23</v>
      </c>
      <c r="H66" s="54" t="s">
        <v>536</v>
      </c>
      <c r="I66" s="55" t="s">
        <v>537</v>
      </c>
      <c r="J66" s="55" t="s">
        <v>538</v>
      </c>
      <c r="K66" s="55"/>
      <c r="L66" s="55" t="s">
        <v>539</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4">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8" t="s">
        <v>376</v>
      </c>
      <c r="AY66" s="166"/>
      <c r="AZ66" s="65">
        <v>1080</v>
      </c>
    </row>
    <row r="67" spans="1:52" s="126" customFormat="1" ht="39" customHeight="1" x14ac:dyDescent="0.25">
      <c r="A67" s="52" t="str">
        <f t="shared" si="1"/>
        <v>LT24NT+1</v>
      </c>
      <c r="B67" s="52" t="str">
        <f t="shared" si="2"/>
        <v>LT24NT+2</v>
      </c>
      <c r="C67" s="52" t="str">
        <f t="shared" si="3"/>
        <v>LT24NT+3</v>
      </c>
      <c r="D67" s="52" t="str">
        <f t="shared" si="4"/>
        <v>LT24NT+4</v>
      </c>
      <c r="F67" s="126" t="s">
        <v>376</v>
      </c>
      <c r="G67" s="54">
        <v>24</v>
      </c>
      <c r="H67" s="54" t="s">
        <v>540</v>
      </c>
      <c r="I67" s="55" t="s">
        <v>541</v>
      </c>
      <c r="J67" s="55" t="s">
        <v>542</v>
      </c>
      <c r="K67" s="55"/>
      <c r="L67" s="55" t="s">
        <v>543</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4">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1" t="s">
        <v>376</v>
      </c>
      <c r="AY67" s="166"/>
      <c r="AZ67" s="65">
        <v>780</v>
      </c>
    </row>
    <row r="68" spans="1:52" s="126" customFormat="1" ht="42.75" customHeight="1" x14ac:dyDescent="0.25">
      <c r="A68" s="52" t="str">
        <f t="shared" si="1"/>
        <v>LT25NT+1</v>
      </c>
      <c r="B68" s="52" t="str">
        <f t="shared" si="2"/>
        <v>LT25NT+2</v>
      </c>
      <c r="C68" s="52" t="str">
        <f t="shared" si="3"/>
        <v>LT25NT+3</v>
      </c>
      <c r="D68" s="52" t="str">
        <f t="shared" si="4"/>
        <v>LT25NT+4</v>
      </c>
      <c r="F68" s="126" t="s">
        <v>376</v>
      </c>
      <c r="G68" s="54">
        <v>25</v>
      </c>
      <c r="H68" s="54" t="s">
        <v>544</v>
      </c>
      <c r="I68" s="55" t="s">
        <v>545</v>
      </c>
      <c r="J68" s="55" t="s">
        <v>467</v>
      </c>
      <c r="K68" s="55"/>
      <c r="L68" s="55" t="s">
        <v>546</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4">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0" t="s">
        <v>376</v>
      </c>
      <c r="AY68" s="166"/>
      <c r="AZ68" s="65">
        <v>780</v>
      </c>
    </row>
    <row r="69" spans="1:52" s="126" customFormat="1" ht="20.100000000000001" customHeight="1" x14ac:dyDescent="0.25">
      <c r="A69" s="52" t="str">
        <f t="shared" si="1"/>
        <v>LT26NT2+1</v>
      </c>
      <c r="B69" s="52" t="str">
        <f t="shared" si="2"/>
        <v>LT26NT2+2</v>
      </c>
      <c r="C69" s="52" t="str">
        <f t="shared" si="3"/>
        <v>LT26NT2+3</v>
      </c>
      <c r="D69" s="52" t="str">
        <f t="shared" si="4"/>
        <v>LT26NT2+4</v>
      </c>
      <c r="F69" s="126" t="s">
        <v>376</v>
      </c>
      <c r="G69" s="54">
        <v>26</v>
      </c>
      <c r="H69" s="54" t="s">
        <v>547</v>
      </c>
      <c r="I69" s="55" t="s">
        <v>548</v>
      </c>
      <c r="J69" s="55" t="s">
        <v>513</v>
      </c>
      <c r="K69" s="55"/>
      <c r="L69" s="55" t="s">
        <v>549</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4">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6" t="s">
        <v>376</v>
      </c>
      <c r="AY69" s="64"/>
      <c r="AZ69" s="65">
        <v>1080</v>
      </c>
    </row>
    <row r="70" spans="1:52" s="126" customFormat="1" ht="46.5" customHeight="1" x14ac:dyDescent="0.25">
      <c r="A70" s="52" t="str">
        <f t="shared" si="1"/>
        <v>LT27NT2+1</v>
      </c>
      <c r="B70" s="52" t="str">
        <f t="shared" si="2"/>
        <v>LT27NT2+2</v>
      </c>
      <c r="C70" s="52" t="str">
        <f t="shared" si="3"/>
        <v>LT27NT2+3</v>
      </c>
      <c r="D70" s="52" t="str">
        <f t="shared" si="4"/>
        <v>LT27NT2+4</v>
      </c>
      <c r="F70" s="126" t="s">
        <v>376</v>
      </c>
      <c r="G70" s="54">
        <v>27</v>
      </c>
      <c r="H70" s="54" t="s">
        <v>550</v>
      </c>
      <c r="I70" s="55" t="s">
        <v>551</v>
      </c>
      <c r="J70" s="55" t="s">
        <v>379</v>
      </c>
      <c r="K70" s="55"/>
      <c r="L70" s="55" t="s">
        <v>552</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4">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8" t="s">
        <v>376</v>
      </c>
      <c r="AY70" s="166"/>
      <c r="AZ70" s="65">
        <v>1080</v>
      </c>
    </row>
    <row r="71" spans="1:52" s="126" customFormat="1" ht="50.1" customHeight="1" x14ac:dyDescent="0.25">
      <c r="A71" s="52" t="str">
        <f t="shared" si="1"/>
        <v>LT28NT2+1</v>
      </c>
      <c r="B71" s="52" t="str">
        <f t="shared" si="2"/>
        <v>LT28NT2+2</v>
      </c>
      <c r="C71" s="52" t="str">
        <f t="shared" si="3"/>
        <v>LT28NT2+3</v>
      </c>
      <c r="D71" s="52" t="str">
        <f t="shared" si="4"/>
        <v>LT28NT2+4</v>
      </c>
      <c r="F71" s="126" t="s">
        <v>376</v>
      </c>
      <c r="G71" s="54">
        <v>28</v>
      </c>
      <c r="H71" s="54" t="s">
        <v>553</v>
      </c>
      <c r="I71" s="55" t="s">
        <v>554</v>
      </c>
      <c r="J71" s="55" t="s">
        <v>555</v>
      </c>
      <c r="K71" s="55"/>
      <c r="L71" s="55" t="s">
        <v>556</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4">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0" t="s">
        <v>376</v>
      </c>
      <c r="AY71" s="166"/>
      <c r="AZ71" s="65">
        <v>1080</v>
      </c>
    </row>
    <row r="72" spans="1:52" s="126" customFormat="1" ht="50.1" customHeight="1" x14ac:dyDescent="0.25">
      <c r="A72" s="52" t="str">
        <f t="shared" si="1"/>
        <v>LT29NT2+1</v>
      </c>
      <c r="B72" s="52" t="str">
        <f t="shared" si="2"/>
        <v>LT29NT2+2</v>
      </c>
      <c r="C72" s="52" t="str">
        <f t="shared" si="3"/>
        <v>LT29NT2+3</v>
      </c>
      <c r="D72" s="52" t="str">
        <f t="shared" si="4"/>
        <v>LT29NT2+4</v>
      </c>
      <c r="F72" s="126" t="s">
        <v>376</v>
      </c>
      <c r="G72" s="54">
        <v>29</v>
      </c>
      <c r="H72" s="54" t="s">
        <v>557</v>
      </c>
      <c r="I72" s="55" t="s">
        <v>558</v>
      </c>
      <c r="J72" s="55" t="s">
        <v>559</v>
      </c>
      <c r="K72" s="55"/>
      <c r="L72" s="55" t="s">
        <v>560</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4">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6" t="s">
        <v>376</v>
      </c>
      <c r="AY72" s="64"/>
      <c r="AZ72" s="65">
        <v>1080</v>
      </c>
    </row>
    <row r="73" spans="1:52" s="126" customFormat="1" ht="50.1" customHeight="1" x14ac:dyDescent="0.25">
      <c r="A73" s="52" t="str">
        <f t="shared" si="1"/>
        <v>LT30NT2+1</v>
      </c>
      <c r="B73" s="52" t="str">
        <f t="shared" si="2"/>
        <v>LT30NT2+2</v>
      </c>
      <c r="C73" s="52" t="str">
        <f t="shared" si="3"/>
        <v>LT30NT2+3</v>
      </c>
      <c r="D73" s="52" t="str">
        <f t="shared" si="4"/>
        <v>LT30NT2+4</v>
      </c>
      <c r="F73" s="126" t="s">
        <v>376</v>
      </c>
      <c r="G73" s="54">
        <v>30</v>
      </c>
      <c r="H73" s="54" t="s">
        <v>561</v>
      </c>
      <c r="I73" s="55" t="s">
        <v>562</v>
      </c>
      <c r="J73" s="55" t="s">
        <v>563</v>
      </c>
      <c r="K73" s="55"/>
      <c r="L73" s="55" t="s">
        <v>564</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4">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6" t="s">
        <v>376</v>
      </c>
      <c r="AY73" s="64"/>
      <c r="AZ73" s="65">
        <v>1080</v>
      </c>
    </row>
    <row r="74" spans="1:52" s="126" customFormat="1" ht="39.950000000000003" customHeight="1" x14ac:dyDescent="0.25">
      <c r="A74" s="52" t="str">
        <f t="shared" si="1"/>
        <v>LT31NT2+1</v>
      </c>
      <c r="B74" s="52" t="str">
        <f t="shared" si="2"/>
        <v>LT31NT2+2</v>
      </c>
      <c r="C74" s="52" t="str">
        <f t="shared" si="3"/>
        <v>LT31NT2+3</v>
      </c>
      <c r="D74" s="52" t="str">
        <f t="shared" si="4"/>
        <v>LT31NT2+4</v>
      </c>
      <c r="F74" s="126" t="s">
        <v>376</v>
      </c>
      <c r="G74" s="54">
        <v>31</v>
      </c>
      <c r="H74" s="54" t="s">
        <v>565</v>
      </c>
      <c r="I74" s="55" t="s">
        <v>566</v>
      </c>
      <c r="J74" s="55" t="s">
        <v>567</v>
      </c>
      <c r="K74" s="55"/>
      <c r="L74" s="87" t="s">
        <v>568</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4">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6" t="s">
        <v>376</v>
      </c>
      <c r="AY74" s="64"/>
      <c r="AZ74" s="65">
        <v>1080</v>
      </c>
    </row>
    <row r="75" spans="1:52" s="126" customFormat="1" ht="50.1" customHeight="1" x14ac:dyDescent="0.25">
      <c r="A75" s="52" t="str">
        <f t="shared" si="1"/>
        <v>LT32NT+1</v>
      </c>
      <c r="B75" s="52" t="str">
        <f t="shared" si="2"/>
        <v>LT32NT+2</v>
      </c>
      <c r="C75" s="52" t="str">
        <f t="shared" si="3"/>
        <v>LT32NT+3</v>
      </c>
      <c r="D75" s="52" t="str">
        <f t="shared" si="4"/>
        <v>LT32NT+4</v>
      </c>
      <c r="F75" s="126" t="s">
        <v>376</v>
      </c>
      <c r="G75" s="54">
        <v>32</v>
      </c>
      <c r="H75" s="54" t="s">
        <v>569</v>
      </c>
      <c r="I75" s="55" t="s">
        <v>570</v>
      </c>
      <c r="J75" s="55" t="s">
        <v>313</v>
      </c>
      <c r="K75" s="55"/>
      <c r="L75" s="55" t="s">
        <v>571</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4">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6" t="s">
        <v>376</v>
      </c>
      <c r="AY75" s="64"/>
      <c r="AZ75" s="65">
        <v>960</v>
      </c>
    </row>
    <row r="76" spans="1:52" s="126"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6" t="s">
        <v>376</v>
      </c>
      <c r="G76" s="54">
        <v>33</v>
      </c>
      <c r="H76" s="54" t="s">
        <v>572</v>
      </c>
      <c r="I76" s="55" t="s">
        <v>573</v>
      </c>
      <c r="J76" s="55" t="s">
        <v>574</v>
      </c>
      <c r="K76" s="55"/>
      <c r="L76" s="55" t="s">
        <v>379</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4">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6" t="s">
        <v>376</v>
      </c>
      <c r="AY76" s="64"/>
      <c r="AZ76" s="65">
        <v>1800</v>
      </c>
    </row>
    <row r="77" spans="1:52" s="126" customFormat="1" ht="55.5" customHeight="1" x14ac:dyDescent="0.25">
      <c r="A77" s="52" t="str">
        <f t="shared" si="16"/>
        <v>LT34NT+1</v>
      </c>
      <c r="B77" s="52" t="str">
        <f t="shared" si="17"/>
        <v>LT34NT+2</v>
      </c>
      <c r="C77" s="52" t="str">
        <f t="shared" si="18"/>
        <v>LT34NT+3</v>
      </c>
      <c r="D77" s="52" t="str">
        <f t="shared" si="19"/>
        <v>LT34NT+4</v>
      </c>
      <c r="F77" s="126" t="s">
        <v>376</v>
      </c>
      <c r="G77" s="54">
        <v>34</v>
      </c>
      <c r="H77" s="54" t="s">
        <v>575</v>
      </c>
      <c r="I77" s="55" t="s">
        <v>576</v>
      </c>
      <c r="J77" s="55" t="s">
        <v>574</v>
      </c>
      <c r="K77" s="55"/>
      <c r="L77" s="55" t="s">
        <v>379</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4">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6" t="s">
        <v>376</v>
      </c>
      <c r="AY77" s="64"/>
      <c r="AZ77" s="65">
        <v>960</v>
      </c>
    </row>
    <row r="78" spans="1:52" s="126" customFormat="1" ht="31.5" x14ac:dyDescent="0.25">
      <c r="A78" s="52" t="str">
        <f t="shared" si="16"/>
        <v>LT35NT+1</v>
      </c>
      <c r="B78" s="52" t="str">
        <f t="shared" si="17"/>
        <v>LT35NT+2</v>
      </c>
      <c r="C78" s="52" t="str">
        <f t="shared" si="18"/>
        <v>LT35NT+3</v>
      </c>
      <c r="D78" s="52" t="str">
        <f t="shared" si="19"/>
        <v>LT35NT+4</v>
      </c>
      <c r="F78" s="126" t="s">
        <v>376</v>
      </c>
      <c r="G78" s="54">
        <v>35</v>
      </c>
      <c r="H78" s="54" t="s">
        <v>577</v>
      </c>
      <c r="I78" s="55" t="s">
        <v>578</v>
      </c>
      <c r="J78" s="87" t="s">
        <v>579</v>
      </c>
      <c r="K78" s="87"/>
      <c r="L78" s="55" t="s">
        <v>580</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4">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6" t="s">
        <v>376</v>
      </c>
      <c r="AY78" s="64"/>
      <c r="AZ78" s="65">
        <v>720</v>
      </c>
    </row>
    <row r="79" spans="1:52" s="126" customFormat="1" ht="31.5" x14ac:dyDescent="0.25">
      <c r="A79" s="52" t="str">
        <f t="shared" si="16"/>
        <v>LT36NT+1</v>
      </c>
      <c r="B79" s="52" t="str">
        <f t="shared" si="17"/>
        <v>LT36NT+2</v>
      </c>
      <c r="C79" s="52" t="str">
        <f t="shared" si="18"/>
        <v>LT36NT+3</v>
      </c>
      <c r="D79" s="52" t="str">
        <f t="shared" si="19"/>
        <v>LT36NT+4</v>
      </c>
      <c r="F79" s="126" t="s">
        <v>376</v>
      </c>
      <c r="G79" s="54">
        <v>36</v>
      </c>
      <c r="H79" s="54" t="s">
        <v>581</v>
      </c>
      <c r="I79" s="55" t="s">
        <v>582</v>
      </c>
      <c r="J79" s="55" t="s">
        <v>583</v>
      </c>
      <c r="K79" s="55"/>
      <c r="L79" s="55" t="s">
        <v>584</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4">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6" t="s">
        <v>376</v>
      </c>
      <c r="AY79" s="64"/>
      <c r="AZ79" s="65">
        <v>600</v>
      </c>
    </row>
    <row r="80" spans="1:52" s="126" customFormat="1" ht="55.5" customHeight="1" x14ac:dyDescent="0.25">
      <c r="A80" s="52" t="str">
        <f t="shared" si="16"/>
        <v>LT37NT+1</v>
      </c>
      <c r="B80" s="52" t="str">
        <f t="shared" si="17"/>
        <v>LT37NT+2</v>
      </c>
      <c r="C80" s="52" t="str">
        <f t="shared" si="18"/>
        <v>LT37NT+3</v>
      </c>
      <c r="D80" s="52" t="str">
        <f t="shared" si="19"/>
        <v>LT37NT+4</v>
      </c>
      <c r="F80" s="126" t="s">
        <v>376</v>
      </c>
      <c r="G80" s="54">
        <v>37</v>
      </c>
      <c r="H80" s="54" t="s">
        <v>585</v>
      </c>
      <c r="I80" s="55" t="s">
        <v>586</v>
      </c>
      <c r="J80" s="55" t="s">
        <v>587</v>
      </c>
      <c r="K80" s="55"/>
      <c r="L80" s="55" t="s">
        <v>588</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4">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6" t="s">
        <v>376</v>
      </c>
      <c r="AY80" s="64"/>
      <c r="AZ80" s="65">
        <v>1260</v>
      </c>
    </row>
    <row r="81" spans="1:52" s="126" customFormat="1" ht="55.5" customHeight="1" x14ac:dyDescent="0.25">
      <c r="A81" s="52" t="str">
        <f t="shared" si="16"/>
        <v>LT38NT1+1</v>
      </c>
      <c r="B81" s="52" t="str">
        <f t="shared" si="17"/>
        <v>LT38NT1+2</v>
      </c>
      <c r="C81" s="52" t="str">
        <f t="shared" si="18"/>
        <v>LT38NT1+3</v>
      </c>
      <c r="D81" s="52" t="str">
        <f t="shared" si="19"/>
        <v>LT38NT1+4</v>
      </c>
      <c r="F81" s="126" t="s">
        <v>376</v>
      </c>
      <c r="G81" s="54">
        <v>38</v>
      </c>
      <c r="H81" s="54" t="s">
        <v>589</v>
      </c>
      <c r="I81" s="55" t="s">
        <v>590</v>
      </c>
      <c r="J81" s="55" t="s">
        <v>459</v>
      </c>
      <c r="K81" s="55"/>
      <c r="L81" s="55" t="s">
        <v>591</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4">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6" t="s">
        <v>376</v>
      </c>
      <c r="AY81" s="64"/>
      <c r="AZ81" s="65">
        <v>780</v>
      </c>
    </row>
    <row r="82" spans="1:52" s="126" customFormat="1" ht="55.5" customHeight="1" x14ac:dyDescent="0.25">
      <c r="A82" s="52" t="str">
        <f t="shared" si="16"/>
        <v>LT39NT+1</v>
      </c>
      <c r="B82" s="52" t="str">
        <f t="shared" si="17"/>
        <v>LT39NT+2</v>
      </c>
      <c r="C82" s="52" t="str">
        <f t="shared" si="18"/>
        <v>LT39NT+3</v>
      </c>
      <c r="D82" s="52" t="str">
        <f t="shared" si="19"/>
        <v>LT39NT+4</v>
      </c>
      <c r="F82" s="126" t="s">
        <v>376</v>
      </c>
      <c r="G82" s="54">
        <v>39</v>
      </c>
      <c r="H82" s="54" t="s">
        <v>592</v>
      </c>
      <c r="I82" s="55" t="s">
        <v>593</v>
      </c>
      <c r="J82" s="55" t="s">
        <v>485</v>
      </c>
      <c r="K82" s="55"/>
      <c r="L82" s="55" t="s">
        <v>594</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4">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6" t="s">
        <v>376</v>
      </c>
      <c r="AY82" s="64"/>
      <c r="AZ82" s="65">
        <v>780</v>
      </c>
    </row>
    <row r="83" spans="1:52" s="126" customFormat="1" ht="55.5" customHeight="1" x14ac:dyDescent="0.25">
      <c r="A83" s="52" t="str">
        <f t="shared" si="16"/>
        <v>LT40NT+1</v>
      </c>
      <c r="B83" s="52" t="str">
        <f t="shared" si="17"/>
        <v>LT40NT+2</v>
      </c>
      <c r="C83" s="52" t="str">
        <f t="shared" si="18"/>
        <v>LT40NT+3</v>
      </c>
      <c r="D83" s="52" t="str">
        <f t="shared" si="19"/>
        <v>LT40NT+4</v>
      </c>
      <c r="F83" s="126" t="s">
        <v>376</v>
      </c>
      <c r="G83" s="54">
        <v>40</v>
      </c>
      <c r="H83" s="54" t="s">
        <v>595</v>
      </c>
      <c r="I83" s="55" t="s">
        <v>596</v>
      </c>
      <c r="J83" s="55" t="s">
        <v>597</v>
      </c>
      <c r="K83" s="55"/>
      <c r="L83" s="55" t="s">
        <v>597</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4">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6" t="s">
        <v>376</v>
      </c>
      <c r="AY83" s="64"/>
      <c r="AZ83" s="65">
        <v>780</v>
      </c>
    </row>
    <row r="84" spans="1:52" s="126" customFormat="1" ht="55.5" customHeight="1" x14ac:dyDescent="0.25">
      <c r="A84" s="52" t="str">
        <f t="shared" si="16"/>
        <v>LT41NT+1</v>
      </c>
      <c r="B84" s="52" t="str">
        <f t="shared" si="17"/>
        <v>LT41NT+2</v>
      </c>
      <c r="C84" s="52" t="str">
        <f t="shared" si="18"/>
        <v>LT41NT+3</v>
      </c>
      <c r="D84" s="52" t="str">
        <f t="shared" si="19"/>
        <v>LT41NT+4</v>
      </c>
      <c r="F84" s="126" t="s">
        <v>376</v>
      </c>
      <c r="G84" s="54">
        <v>41</v>
      </c>
      <c r="H84" s="54" t="s">
        <v>598</v>
      </c>
      <c r="I84" s="55" t="s">
        <v>599</v>
      </c>
      <c r="J84" s="55" t="s">
        <v>485</v>
      </c>
      <c r="K84" s="55"/>
      <c r="L84" s="55" t="s">
        <v>476</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4">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6" t="s">
        <v>376</v>
      </c>
      <c r="AY84" s="64"/>
      <c r="AZ84" s="65">
        <v>960</v>
      </c>
    </row>
    <row r="85" spans="1:52" s="126" customFormat="1" ht="55.5" customHeight="1" x14ac:dyDescent="0.25">
      <c r="A85" s="52" t="str">
        <f t="shared" si="16"/>
        <v>LT42NT+1</v>
      </c>
      <c r="B85" s="52" t="str">
        <f t="shared" si="17"/>
        <v>LT42NT+2</v>
      </c>
      <c r="C85" s="52" t="str">
        <f t="shared" si="18"/>
        <v>LT42NT+3</v>
      </c>
      <c r="D85" s="52" t="str">
        <f t="shared" si="19"/>
        <v>LT42NT+4</v>
      </c>
      <c r="F85" s="126" t="s">
        <v>376</v>
      </c>
      <c r="G85" s="54">
        <v>42</v>
      </c>
      <c r="H85" s="54" t="s">
        <v>600</v>
      </c>
      <c r="I85" s="55" t="s">
        <v>601</v>
      </c>
      <c r="J85" s="55" t="s">
        <v>602</v>
      </c>
      <c r="K85" s="55"/>
      <c r="L85" s="55" t="s">
        <v>597</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4">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6" t="s">
        <v>376</v>
      </c>
      <c r="AY85" s="64"/>
      <c r="AZ85" s="65">
        <v>780</v>
      </c>
    </row>
    <row r="86" spans="1:52" s="126" customFormat="1" ht="31.5" x14ac:dyDescent="0.25">
      <c r="A86" s="52" t="str">
        <f t="shared" si="16"/>
        <v>LT43NT+1</v>
      </c>
      <c r="B86" s="52" t="str">
        <f t="shared" si="17"/>
        <v>LT43NT+2</v>
      </c>
      <c r="C86" s="52" t="str">
        <f t="shared" si="18"/>
        <v>LT43NT+3</v>
      </c>
      <c r="D86" s="52" t="str">
        <f t="shared" si="19"/>
        <v>LT43NT+4</v>
      </c>
      <c r="F86" s="126" t="s">
        <v>376</v>
      </c>
      <c r="G86" s="54">
        <v>43</v>
      </c>
      <c r="H86" s="54" t="s">
        <v>603</v>
      </c>
      <c r="I86" s="55" t="s">
        <v>604</v>
      </c>
      <c r="J86" s="55" t="s">
        <v>605</v>
      </c>
      <c r="K86" s="55"/>
      <c r="L86" s="55" t="s">
        <v>606</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4">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6" t="s">
        <v>376</v>
      </c>
      <c r="AY86" s="64"/>
      <c r="AZ86" s="65">
        <v>1200</v>
      </c>
    </row>
    <row r="87" spans="1:52" s="126" customFormat="1" ht="37.5" customHeight="1" x14ac:dyDescent="0.25">
      <c r="A87" s="52" t="str">
        <f t="shared" si="16"/>
        <v>LT44NT+1</v>
      </c>
      <c r="B87" s="52" t="str">
        <f t="shared" si="17"/>
        <v>LT44NT+2</v>
      </c>
      <c r="C87" s="52" t="str">
        <f t="shared" si="18"/>
        <v>LT44NT+3</v>
      </c>
      <c r="D87" s="52" t="str">
        <f t="shared" si="19"/>
        <v>LT44NT+4</v>
      </c>
      <c r="F87" s="126" t="s">
        <v>376</v>
      </c>
      <c r="G87" s="54">
        <v>44</v>
      </c>
      <c r="H87" s="54" t="s">
        <v>607</v>
      </c>
      <c r="I87" s="55" t="s">
        <v>608</v>
      </c>
      <c r="J87" s="55" t="s">
        <v>379</v>
      </c>
      <c r="K87" s="55"/>
      <c r="L87" s="55" t="s">
        <v>609</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4">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2" t="s">
        <v>376</v>
      </c>
      <c r="AY87" s="166"/>
      <c r="AZ87" s="65">
        <v>1200</v>
      </c>
    </row>
    <row r="88" spans="1:52" s="126" customFormat="1" ht="47.25" x14ac:dyDescent="0.25">
      <c r="A88" s="52" t="str">
        <f t="shared" si="16"/>
        <v>LT45NT+1</v>
      </c>
      <c r="B88" s="52" t="str">
        <f t="shared" si="17"/>
        <v>LT45NT+2</v>
      </c>
      <c r="C88" s="52" t="str">
        <f t="shared" si="18"/>
        <v>LT45NT+3</v>
      </c>
      <c r="D88" s="52" t="str">
        <f t="shared" si="19"/>
        <v>LT45NT+4</v>
      </c>
      <c r="F88" s="126" t="s">
        <v>376</v>
      </c>
      <c r="G88" s="54">
        <v>45</v>
      </c>
      <c r="H88" s="54" t="s">
        <v>610</v>
      </c>
      <c r="I88" s="55" t="s">
        <v>611</v>
      </c>
      <c r="J88" s="55" t="s">
        <v>612</v>
      </c>
      <c r="K88" s="55"/>
      <c r="L88" s="55" t="s">
        <v>510</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4">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6" t="s">
        <v>376</v>
      </c>
      <c r="AY88" s="64"/>
      <c r="AZ88" s="65">
        <v>780</v>
      </c>
    </row>
    <row r="89" spans="1:52" s="126" customFormat="1" ht="31.5" x14ac:dyDescent="0.25">
      <c r="A89" s="52" t="str">
        <f t="shared" si="16"/>
        <v>LT46NT+1</v>
      </c>
      <c r="B89" s="52" t="str">
        <f t="shared" si="17"/>
        <v>LT46NT+2</v>
      </c>
      <c r="C89" s="52" t="str">
        <f t="shared" si="18"/>
        <v>LT46NT+3</v>
      </c>
      <c r="D89" s="52" t="str">
        <f t="shared" si="19"/>
        <v>LT46NT+4</v>
      </c>
      <c r="F89" s="126" t="s">
        <v>376</v>
      </c>
      <c r="G89" s="54">
        <v>46</v>
      </c>
      <c r="H89" s="54" t="s">
        <v>613</v>
      </c>
      <c r="I89" s="55" t="s">
        <v>614</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4">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6" t="s">
        <v>615</v>
      </c>
      <c r="AY89" s="64"/>
      <c r="AZ89" s="65"/>
    </row>
    <row r="90" spans="1:52" s="183" customFormat="1" ht="42.75" customHeight="1" x14ac:dyDescent="0.25">
      <c r="A90" s="182" t="str">
        <f t="shared" si="16"/>
        <v>NT+1</v>
      </c>
      <c r="B90" s="182" t="str">
        <f t="shared" si="17"/>
        <v>NT+2</v>
      </c>
      <c r="C90" s="182" t="str">
        <f t="shared" si="18"/>
        <v>NT+3</v>
      </c>
      <c r="D90" s="182" t="str">
        <f t="shared" si="19"/>
        <v>NT+4</v>
      </c>
      <c r="F90" s="183" t="s">
        <v>615</v>
      </c>
      <c r="G90" s="169" t="s">
        <v>616</v>
      </c>
      <c r="H90" s="169" t="s">
        <v>615</v>
      </c>
      <c r="I90" s="170" t="s">
        <v>617</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8">
        <f t="shared" si="15"/>
        <v>0</v>
      </c>
      <c r="AP90" s="58">
        <f t="shared" si="15"/>
        <v>0</v>
      </c>
      <c r="AQ90" s="58">
        <f t="shared" si="15"/>
        <v>0</v>
      </c>
      <c r="AR90" s="58">
        <f t="shared" si="14"/>
        <v>0</v>
      </c>
      <c r="AS90" s="58"/>
      <c r="AT90" s="58"/>
      <c r="AU90" s="58"/>
      <c r="AV90" s="58"/>
      <c r="AW90" s="191"/>
      <c r="AX90" s="183" t="s">
        <v>615</v>
      </c>
      <c r="AY90" s="192"/>
      <c r="AZ90" s="193">
        <v>840</v>
      </c>
    </row>
    <row r="91" spans="1:52" s="126" customFormat="1" ht="47.25" x14ac:dyDescent="0.25">
      <c r="A91" s="52" t="str">
        <f t="shared" si="16"/>
        <v>NT1NT1+1</v>
      </c>
      <c r="B91" s="52" t="str">
        <f t="shared" si="17"/>
        <v>NT1NT1+2</v>
      </c>
      <c r="C91" s="52" t="str">
        <f t="shared" si="18"/>
        <v>NT1NT1+3</v>
      </c>
      <c r="D91" s="52" t="str">
        <f t="shared" si="19"/>
        <v>NT1NT1+4</v>
      </c>
      <c r="F91" s="126" t="s">
        <v>615</v>
      </c>
      <c r="G91" s="54">
        <v>1</v>
      </c>
      <c r="H91" s="54" t="s">
        <v>618</v>
      </c>
      <c r="I91" s="55" t="s">
        <v>619</v>
      </c>
      <c r="J91" s="55" t="s">
        <v>620</v>
      </c>
      <c r="K91" s="55"/>
      <c r="L91" s="55" t="s">
        <v>621</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4">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6" t="s">
        <v>615</v>
      </c>
      <c r="AY91" s="64"/>
      <c r="AZ91" s="65"/>
    </row>
    <row r="92" spans="1:52" s="126" customFormat="1" ht="55.5" customHeight="1" x14ac:dyDescent="0.25">
      <c r="A92" s="52" t="str">
        <f t="shared" si="16"/>
        <v>NT2NT1+1</v>
      </c>
      <c r="B92" s="52" t="str">
        <f t="shared" si="17"/>
        <v>NT2NT1+2</v>
      </c>
      <c r="C92" s="52" t="str">
        <f t="shared" si="18"/>
        <v>NT2NT1+3</v>
      </c>
      <c r="D92" s="52" t="str">
        <f t="shared" si="19"/>
        <v>NT2NT1+4</v>
      </c>
      <c r="F92" s="126" t="s">
        <v>615</v>
      </c>
      <c r="G92" s="54">
        <v>2</v>
      </c>
      <c r="H92" s="54" t="s">
        <v>622</v>
      </c>
      <c r="I92" s="55" t="s">
        <v>623</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4"/>
      <c r="AM92" s="61"/>
      <c r="AN92" s="61"/>
      <c r="AO92" s="58">
        <f t="shared" si="15"/>
        <v>0</v>
      </c>
      <c r="AP92" s="58">
        <f t="shared" si="15"/>
        <v>0</v>
      </c>
      <c r="AQ92" s="58">
        <f t="shared" si="15"/>
        <v>0</v>
      </c>
      <c r="AR92" s="58">
        <f t="shared" si="14"/>
        <v>0</v>
      </c>
      <c r="AS92" s="58"/>
      <c r="AT92" s="58"/>
      <c r="AU92" s="58"/>
      <c r="AV92" s="58"/>
      <c r="AW92" s="63" t="e">
        <f>VLOOKUP($H92,#REF!,3,0)</f>
        <v>#REF!</v>
      </c>
      <c r="AX92" s="178" t="s">
        <v>615</v>
      </c>
      <c r="AY92" s="166"/>
      <c r="AZ92" s="65">
        <v>960</v>
      </c>
    </row>
    <row r="93" spans="1:52" s="126" customFormat="1" ht="27.75" customHeight="1" x14ac:dyDescent="0.25">
      <c r="A93" s="52" t="str">
        <f t="shared" si="16"/>
        <v>NT2NT1_D1+1</v>
      </c>
      <c r="B93" s="52" t="str">
        <f t="shared" si="17"/>
        <v>NT2NT1_D1+2</v>
      </c>
      <c r="C93" s="52" t="str">
        <f t="shared" si="18"/>
        <v>NT2NT1_D1+3</v>
      </c>
      <c r="D93" s="52" t="str">
        <f t="shared" si="19"/>
        <v>NT2NT1_D1+4</v>
      </c>
      <c r="F93" s="126" t="s">
        <v>615</v>
      </c>
      <c r="G93" s="54"/>
      <c r="H93" s="54" t="s">
        <v>624</v>
      </c>
      <c r="I93" s="55" t="s">
        <v>625</v>
      </c>
      <c r="J93" s="55" t="s">
        <v>626</v>
      </c>
      <c r="K93" s="55"/>
      <c r="L93" s="55" t="s">
        <v>627</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4">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1" t="s">
        <v>615</v>
      </c>
      <c r="AY93" s="166"/>
      <c r="AZ93" s="65">
        <v>840</v>
      </c>
    </row>
    <row r="94" spans="1:52" s="126" customFormat="1" ht="21.75" customHeight="1" x14ac:dyDescent="0.25">
      <c r="A94" s="52" t="str">
        <f t="shared" si="16"/>
        <v>NT2NT1_D2+1</v>
      </c>
      <c r="B94" s="52" t="str">
        <f t="shared" si="17"/>
        <v>NT2NT1_D2+2</v>
      </c>
      <c r="C94" s="52" t="str">
        <f t="shared" si="18"/>
        <v>NT2NT1_D2+3</v>
      </c>
      <c r="D94" s="52" t="str">
        <f t="shared" si="19"/>
        <v>NT2NT1_D2+4</v>
      </c>
      <c r="F94" s="126" t="s">
        <v>615</v>
      </c>
      <c r="G94" s="54"/>
      <c r="H94" s="54" t="s">
        <v>628</v>
      </c>
      <c r="I94" s="55" t="s">
        <v>629</v>
      </c>
      <c r="J94" s="55" t="s">
        <v>627</v>
      </c>
      <c r="K94" s="55"/>
      <c r="L94" s="55" t="s">
        <v>630</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4">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0" t="s">
        <v>615</v>
      </c>
      <c r="AY94" s="166"/>
      <c r="AZ94" s="65">
        <v>840</v>
      </c>
    </row>
    <row r="95" spans="1:52" s="126" customFormat="1" ht="48" customHeight="1" x14ac:dyDescent="0.25">
      <c r="A95" s="52" t="str">
        <f t="shared" si="16"/>
        <v>NT3NT1+1</v>
      </c>
      <c r="B95" s="52" t="str">
        <f t="shared" si="17"/>
        <v>NT3NT1+2</v>
      </c>
      <c r="C95" s="52" t="str">
        <f t="shared" si="18"/>
        <v>NT3NT1+3</v>
      </c>
      <c r="D95" s="52" t="str">
        <f t="shared" si="19"/>
        <v>NT3NT1+4</v>
      </c>
      <c r="F95" s="126" t="s">
        <v>615</v>
      </c>
      <c r="G95" s="54">
        <v>3</v>
      </c>
      <c r="H95" s="54" t="s">
        <v>631</v>
      </c>
      <c r="I95" s="55" t="s">
        <v>632</v>
      </c>
      <c r="J95" s="55" t="s">
        <v>633</v>
      </c>
      <c r="K95" s="55"/>
      <c r="L95" s="55" t="s">
        <v>634</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4">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6" t="s">
        <v>615</v>
      </c>
      <c r="AY95" s="64"/>
      <c r="AZ95" s="65"/>
    </row>
    <row r="96" spans="1:52" s="126" customFormat="1" ht="31.5" x14ac:dyDescent="0.25">
      <c r="A96" s="52" t="str">
        <f t="shared" si="16"/>
        <v>NT4NT1+1</v>
      </c>
      <c r="B96" s="52" t="str">
        <f t="shared" si="17"/>
        <v>NT4NT1+2</v>
      </c>
      <c r="C96" s="52" t="str">
        <f t="shared" si="18"/>
        <v>NT4NT1+3</v>
      </c>
      <c r="D96" s="52" t="str">
        <f t="shared" si="19"/>
        <v>NT4NT1+4</v>
      </c>
      <c r="F96" s="126" t="s">
        <v>615</v>
      </c>
      <c r="G96" s="54">
        <v>4</v>
      </c>
      <c r="H96" s="54" t="s">
        <v>635</v>
      </c>
      <c r="I96" s="55" t="s">
        <v>636</v>
      </c>
      <c r="J96" s="55" t="s">
        <v>637</v>
      </c>
      <c r="K96" s="55"/>
      <c r="L96" s="55" t="s">
        <v>638</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4"/>
      <c r="AM96" s="61"/>
      <c r="AN96" s="61"/>
      <c r="AO96" s="58">
        <f t="shared" si="15"/>
        <v>0</v>
      </c>
      <c r="AP96" s="58">
        <f t="shared" si="15"/>
        <v>0</v>
      </c>
      <c r="AQ96" s="58">
        <f t="shared" si="15"/>
        <v>0</v>
      </c>
      <c r="AR96" s="58">
        <f t="shared" si="14"/>
        <v>0</v>
      </c>
      <c r="AS96" s="58"/>
      <c r="AT96" s="58"/>
      <c r="AU96" s="58"/>
      <c r="AV96" s="58"/>
      <c r="AW96" s="63"/>
      <c r="AX96" s="126" t="s">
        <v>615</v>
      </c>
      <c r="AY96" s="64"/>
      <c r="AZ96" s="65">
        <v>840</v>
      </c>
    </row>
    <row r="97" spans="1:52" s="126" customFormat="1" ht="55.5" customHeight="1" x14ac:dyDescent="0.25">
      <c r="A97" s="52" t="str">
        <f t="shared" si="16"/>
        <v>NT4NT1_D1+1</v>
      </c>
      <c r="B97" s="52" t="str">
        <f t="shared" si="17"/>
        <v>NT4NT1_D1+2</v>
      </c>
      <c r="C97" s="52" t="str">
        <f t="shared" si="18"/>
        <v>NT4NT1_D1+3</v>
      </c>
      <c r="D97" s="52" t="str">
        <f t="shared" si="19"/>
        <v>NT4NT1_D1+4</v>
      </c>
      <c r="F97" s="126" t="s">
        <v>615</v>
      </c>
      <c r="G97" s="54"/>
      <c r="H97" s="54" t="s">
        <v>639</v>
      </c>
      <c r="I97" s="55" t="s">
        <v>640</v>
      </c>
      <c r="J97" s="55" t="s">
        <v>637</v>
      </c>
      <c r="K97" s="55"/>
      <c r="L97" s="55" t="s">
        <v>641</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4">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6" t="s">
        <v>615</v>
      </c>
      <c r="AY97" s="64"/>
      <c r="AZ97" s="65">
        <v>840</v>
      </c>
    </row>
    <row r="98" spans="1:52" s="126" customFormat="1" ht="55.5" customHeight="1" x14ac:dyDescent="0.25">
      <c r="A98" s="52" t="str">
        <f t="shared" si="16"/>
        <v>NT4NT1_D2+1</v>
      </c>
      <c r="B98" s="52" t="str">
        <f t="shared" si="17"/>
        <v>NT4NT1_D2+2</v>
      </c>
      <c r="C98" s="52" t="str">
        <f t="shared" si="18"/>
        <v>NT4NT1_D2+3</v>
      </c>
      <c r="D98" s="52" t="str">
        <f t="shared" si="19"/>
        <v>NT4NT1_D2+4</v>
      </c>
      <c r="F98" s="126" t="s">
        <v>615</v>
      </c>
      <c r="G98" s="54"/>
      <c r="H98" s="54" t="s">
        <v>642</v>
      </c>
      <c r="I98" s="55" t="s">
        <v>643</v>
      </c>
      <c r="J98" s="55" t="s">
        <v>641</v>
      </c>
      <c r="K98" s="55"/>
      <c r="L98" s="55" t="s">
        <v>644</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4">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2" t="s">
        <v>615</v>
      </c>
      <c r="AY98" s="166"/>
      <c r="AZ98" s="65">
        <v>840</v>
      </c>
    </row>
    <row r="99" spans="1:52" s="126" customFormat="1" ht="55.5" customHeight="1" x14ac:dyDescent="0.25">
      <c r="A99" s="52" t="str">
        <f t="shared" si="16"/>
        <v>NT4NT1_D3+1</v>
      </c>
      <c r="B99" s="52" t="str">
        <f t="shared" si="17"/>
        <v>NT4NT1_D3+2</v>
      </c>
      <c r="C99" s="52" t="str">
        <f t="shared" si="18"/>
        <v>NT4NT1_D3+3</v>
      </c>
      <c r="D99" s="52" t="str">
        <f t="shared" si="19"/>
        <v>NT4NT1_D3+4</v>
      </c>
      <c r="F99" s="126" t="s">
        <v>615</v>
      </c>
      <c r="G99" s="54"/>
      <c r="H99" s="54" t="s">
        <v>645</v>
      </c>
      <c r="I99" s="55" t="s">
        <v>646</v>
      </c>
      <c r="J99" s="55" t="s">
        <v>644</v>
      </c>
      <c r="K99" s="55"/>
      <c r="L99" s="55" t="s">
        <v>647</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4">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6" t="s">
        <v>615</v>
      </c>
      <c r="AY99" s="64"/>
      <c r="AZ99" s="65">
        <v>840</v>
      </c>
    </row>
    <row r="100" spans="1:52" s="126" customFormat="1" ht="55.5" customHeight="1" x14ac:dyDescent="0.25">
      <c r="A100" s="52" t="str">
        <f t="shared" si="16"/>
        <v>NT4NT1_D4+1</v>
      </c>
      <c r="B100" s="52" t="str">
        <f t="shared" si="17"/>
        <v>NT4NT1_D4+2</v>
      </c>
      <c r="C100" s="52" t="str">
        <f t="shared" si="18"/>
        <v>NT4NT1_D4+3</v>
      </c>
      <c r="D100" s="52" t="str">
        <f t="shared" si="19"/>
        <v>NT4NT1_D4+4</v>
      </c>
      <c r="F100" s="126" t="s">
        <v>615</v>
      </c>
      <c r="G100" s="54"/>
      <c r="H100" s="54" t="s">
        <v>648</v>
      </c>
      <c r="I100" s="55" t="s">
        <v>649</v>
      </c>
      <c r="J100" s="55" t="s">
        <v>650</v>
      </c>
      <c r="K100" s="55"/>
      <c r="L100" s="55" t="s">
        <v>651</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4">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6" t="s">
        <v>615</v>
      </c>
      <c r="AY100" s="64"/>
      <c r="AZ100" s="65">
        <v>960</v>
      </c>
    </row>
    <row r="101" spans="1:52" s="126" customFormat="1" ht="31.5" x14ac:dyDescent="0.25">
      <c r="A101" s="52" t="str">
        <f t="shared" si="16"/>
        <v>NT4NT1_D5+1</v>
      </c>
      <c r="B101" s="52" t="str">
        <f t="shared" si="17"/>
        <v>NT4NT1_D5+2</v>
      </c>
      <c r="C101" s="52" t="str">
        <f t="shared" si="18"/>
        <v>NT4NT1_D5+3</v>
      </c>
      <c r="D101" s="52" t="str">
        <f t="shared" si="19"/>
        <v>NT4NT1_D5+4</v>
      </c>
      <c r="F101" s="126" t="s">
        <v>615</v>
      </c>
      <c r="G101" s="54"/>
      <c r="H101" s="54" t="s">
        <v>652</v>
      </c>
      <c r="I101" s="55" t="s">
        <v>653</v>
      </c>
      <c r="J101" s="55" t="s">
        <v>651</v>
      </c>
      <c r="K101" s="55"/>
      <c r="L101" s="55" t="s">
        <v>654</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4">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6" t="s">
        <v>615</v>
      </c>
      <c r="AY101" s="64"/>
      <c r="AZ101" s="65"/>
    </row>
    <row r="102" spans="1:52" s="126" customFormat="1" x14ac:dyDescent="0.25">
      <c r="A102" s="52" t="str">
        <f t="shared" si="16"/>
        <v>NT5NT1+1</v>
      </c>
      <c r="B102" s="52" t="str">
        <f t="shared" si="17"/>
        <v>NT5NT1+2</v>
      </c>
      <c r="C102" s="52" t="str">
        <f t="shared" si="18"/>
        <v>NT5NT1+3</v>
      </c>
      <c r="D102" s="52" t="str">
        <f t="shared" si="19"/>
        <v>NT5NT1+4</v>
      </c>
      <c r="F102" s="126" t="s">
        <v>615</v>
      </c>
      <c r="G102" s="54">
        <v>5</v>
      </c>
      <c r="H102" s="54" t="s">
        <v>655</v>
      </c>
      <c r="I102" s="55" t="s">
        <v>656</v>
      </c>
      <c r="J102" s="55" t="s">
        <v>657</v>
      </c>
      <c r="K102" s="55"/>
      <c r="L102" s="55" t="s">
        <v>634</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4"/>
      <c r="AM102" s="61"/>
      <c r="AN102" s="61"/>
      <c r="AO102" s="58">
        <f t="shared" si="15"/>
        <v>0</v>
      </c>
      <c r="AP102" s="58">
        <f t="shared" si="15"/>
        <v>0</v>
      </c>
      <c r="AQ102" s="58">
        <f t="shared" si="15"/>
        <v>0</v>
      </c>
      <c r="AR102" s="58">
        <f t="shared" si="14"/>
        <v>0</v>
      </c>
      <c r="AS102" s="58"/>
      <c r="AT102" s="58"/>
      <c r="AU102" s="58"/>
      <c r="AV102" s="58"/>
      <c r="AW102" s="63"/>
      <c r="AX102" s="126" t="s">
        <v>615</v>
      </c>
      <c r="AY102" s="64"/>
      <c r="AZ102" s="65">
        <v>1200</v>
      </c>
    </row>
    <row r="103" spans="1:52" s="126" customFormat="1" ht="31.5" x14ac:dyDescent="0.25">
      <c r="A103" s="52" t="str">
        <f t="shared" si="16"/>
        <v>NT5NT1_D1+1</v>
      </c>
      <c r="B103" s="52" t="str">
        <f t="shared" si="17"/>
        <v>NT5NT1_D1+2</v>
      </c>
      <c r="C103" s="52" t="str">
        <f t="shared" si="18"/>
        <v>NT5NT1_D1+3</v>
      </c>
      <c r="D103" s="52" t="str">
        <f t="shared" si="19"/>
        <v>NT5NT1_D1+4</v>
      </c>
      <c r="F103" s="126" t="s">
        <v>615</v>
      </c>
      <c r="G103" s="54"/>
      <c r="H103" s="54" t="s">
        <v>658</v>
      </c>
      <c r="I103" s="55" t="s">
        <v>659</v>
      </c>
      <c r="J103" s="55" t="s">
        <v>657</v>
      </c>
      <c r="K103" s="55"/>
      <c r="L103" s="55" t="s">
        <v>660</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4">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6" t="s">
        <v>615</v>
      </c>
      <c r="AY103" s="64"/>
      <c r="AZ103" s="65">
        <v>1200</v>
      </c>
    </row>
    <row r="104" spans="1:52" s="126" customFormat="1" ht="47.25" x14ac:dyDescent="0.25">
      <c r="A104" s="52" t="str">
        <f t="shared" si="16"/>
        <v>NT5NT1_D2+1</v>
      </c>
      <c r="B104" s="52" t="str">
        <f t="shared" si="17"/>
        <v>NT5NT1_D2+2</v>
      </c>
      <c r="C104" s="52" t="str">
        <f t="shared" si="18"/>
        <v>NT5NT1_D2+3</v>
      </c>
      <c r="D104" s="52" t="str">
        <f t="shared" si="19"/>
        <v>NT5NT1_D2+4</v>
      </c>
      <c r="F104" s="126" t="s">
        <v>615</v>
      </c>
      <c r="G104" s="54"/>
      <c r="H104" s="54" t="s">
        <v>661</v>
      </c>
      <c r="I104" s="55" t="s">
        <v>662</v>
      </c>
      <c r="J104" s="55" t="s">
        <v>660</v>
      </c>
      <c r="K104" s="55"/>
      <c r="L104" s="55" t="s">
        <v>663</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4">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6" t="s">
        <v>615</v>
      </c>
      <c r="AY104" s="64"/>
      <c r="AZ104" s="65">
        <v>1200</v>
      </c>
    </row>
    <row r="105" spans="1:52" s="126" customFormat="1" ht="31.5" x14ac:dyDescent="0.25">
      <c r="A105" s="52" t="str">
        <f t="shared" si="16"/>
        <v>NT5NT1_D3+1</v>
      </c>
      <c r="B105" s="52" t="str">
        <f t="shared" si="17"/>
        <v>NT5NT1_D3+2</v>
      </c>
      <c r="C105" s="52" t="str">
        <f t="shared" si="18"/>
        <v>NT5NT1_D3+3</v>
      </c>
      <c r="D105" s="52" t="str">
        <f t="shared" si="19"/>
        <v>NT5NT1_D3+4</v>
      </c>
      <c r="F105" s="126" t="s">
        <v>615</v>
      </c>
      <c r="G105" s="54"/>
      <c r="H105" s="54" t="s">
        <v>664</v>
      </c>
      <c r="I105" s="55" t="s">
        <v>665</v>
      </c>
      <c r="J105" s="55" t="s">
        <v>663</v>
      </c>
      <c r="K105" s="55"/>
      <c r="L105" s="55" t="s">
        <v>666</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4">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6" t="s">
        <v>615</v>
      </c>
      <c r="AY105" s="64"/>
      <c r="AZ105" s="65">
        <v>1200</v>
      </c>
    </row>
    <row r="106" spans="1:52" s="126" customFormat="1" ht="20.100000000000001" customHeight="1" x14ac:dyDescent="0.25">
      <c r="A106" s="52" t="str">
        <f t="shared" si="16"/>
        <v>NT5NT1_D4+1</v>
      </c>
      <c r="B106" s="52" t="str">
        <f t="shared" si="17"/>
        <v>NT5NT1_D4+2</v>
      </c>
      <c r="C106" s="52" t="str">
        <f t="shared" si="18"/>
        <v>NT5NT1_D4+3</v>
      </c>
      <c r="D106" s="52" t="str">
        <f t="shared" si="19"/>
        <v>NT5NT1_D4+4</v>
      </c>
      <c r="F106" s="126" t="s">
        <v>615</v>
      </c>
      <c r="G106" s="54"/>
      <c r="H106" s="54" t="s">
        <v>667</v>
      </c>
      <c r="I106" s="55" t="s">
        <v>668</v>
      </c>
      <c r="J106" s="55" t="s">
        <v>666</v>
      </c>
      <c r="K106" s="55"/>
      <c r="L106" s="55" t="s">
        <v>669</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4">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2" t="s">
        <v>615</v>
      </c>
      <c r="AY106" s="166"/>
      <c r="AZ106" s="65">
        <v>1200</v>
      </c>
    </row>
    <row r="107" spans="1:52" s="126" customFormat="1" ht="55.5" customHeight="1" x14ac:dyDescent="0.25">
      <c r="A107" s="52" t="str">
        <f t="shared" si="16"/>
        <v>NT5NT1_D5+1</v>
      </c>
      <c r="B107" s="52" t="str">
        <f t="shared" si="17"/>
        <v>NT5NT1_D5+2</v>
      </c>
      <c r="C107" s="52" t="str">
        <f t="shared" si="18"/>
        <v>NT5NT1_D5+3</v>
      </c>
      <c r="D107" s="52" t="str">
        <f t="shared" si="19"/>
        <v>NT5NT1_D5+4</v>
      </c>
      <c r="F107" s="126" t="s">
        <v>615</v>
      </c>
      <c r="G107" s="54"/>
      <c r="H107" s="54" t="s">
        <v>670</v>
      </c>
      <c r="I107" s="55" t="s">
        <v>671</v>
      </c>
      <c r="J107" s="55" t="s">
        <v>669</v>
      </c>
      <c r="K107" s="55"/>
      <c r="L107" s="55" t="s">
        <v>634</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4">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6" t="s">
        <v>615</v>
      </c>
      <c r="AY107" s="64"/>
      <c r="AZ107" s="65">
        <v>960</v>
      </c>
    </row>
    <row r="108" spans="1:52" s="126" customFormat="1" ht="31.5" x14ac:dyDescent="0.25">
      <c r="A108" s="52" t="str">
        <f t="shared" si="16"/>
        <v>NT5NT1_D6+1</v>
      </c>
      <c r="B108" s="52" t="str">
        <f t="shared" si="17"/>
        <v>NT5NT1_D6+2</v>
      </c>
      <c r="C108" s="52" t="str">
        <f t="shared" si="18"/>
        <v>NT5NT1_D6+3</v>
      </c>
      <c r="D108" s="52" t="str">
        <f t="shared" si="19"/>
        <v>NT5NT1_D6+4</v>
      </c>
      <c r="F108" s="126" t="s">
        <v>615</v>
      </c>
      <c r="G108" s="54"/>
      <c r="H108" s="54" t="s">
        <v>672</v>
      </c>
      <c r="I108" s="55" t="s">
        <v>673</v>
      </c>
      <c r="J108" s="55" t="s">
        <v>634</v>
      </c>
      <c r="K108" s="55"/>
      <c r="L108" s="55" t="s">
        <v>674</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4">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2" t="s">
        <v>615</v>
      </c>
      <c r="AY108" s="166"/>
      <c r="AZ108" s="65">
        <v>1020</v>
      </c>
    </row>
    <row r="109" spans="1:52" s="126" customFormat="1" ht="31.5" x14ac:dyDescent="0.25">
      <c r="A109" s="52" t="str">
        <f t="shared" si="16"/>
        <v>NT5NT1_D7+1</v>
      </c>
      <c r="B109" s="52" t="str">
        <f t="shared" si="17"/>
        <v>NT5NT1_D7+2</v>
      </c>
      <c r="C109" s="52" t="str">
        <f t="shared" si="18"/>
        <v>NT5NT1_D7+3</v>
      </c>
      <c r="D109" s="52" t="str">
        <f t="shared" si="19"/>
        <v>NT5NT1_D7+4</v>
      </c>
      <c r="F109" s="126" t="s">
        <v>615</v>
      </c>
      <c r="G109" s="54"/>
      <c r="H109" s="54" t="s">
        <v>675</v>
      </c>
      <c r="I109" s="55" t="s">
        <v>676</v>
      </c>
      <c r="J109" s="55" t="s">
        <v>634</v>
      </c>
      <c r="K109" s="55"/>
      <c r="L109" s="55" t="s">
        <v>677</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4">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6" t="s">
        <v>615</v>
      </c>
      <c r="AY109" s="64"/>
      <c r="AZ109" s="65">
        <v>1260</v>
      </c>
    </row>
    <row r="110" spans="1:52" s="126" customFormat="1" ht="31.5" x14ac:dyDescent="0.25">
      <c r="A110" s="52" t="str">
        <f t="shared" si="16"/>
        <v>NT5NT1_D8+1</v>
      </c>
      <c r="B110" s="52" t="str">
        <f t="shared" si="17"/>
        <v>NT5NT1_D8+2</v>
      </c>
      <c r="C110" s="52" t="str">
        <f t="shared" si="18"/>
        <v>NT5NT1_D8+3</v>
      </c>
      <c r="D110" s="52" t="str">
        <f t="shared" si="19"/>
        <v>NT5NT1_D8+4</v>
      </c>
      <c r="F110" s="126" t="s">
        <v>615</v>
      </c>
      <c r="G110" s="54"/>
      <c r="H110" s="54" t="s">
        <v>678</v>
      </c>
      <c r="I110" s="55" t="s">
        <v>679</v>
      </c>
      <c r="J110" s="55" t="s">
        <v>677</v>
      </c>
      <c r="K110" s="55"/>
      <c r="L110" s="55" t="s">
        <v>680</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4">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6" t="s">
        <v>615</v>
      </c>
      <c r="AY110" s="64"/>
      <c r="AZ110" s="65">
        <v>1200</v>
      </c>
    </row>
    <row r="111" spans="1:52" s="126" customFormat="1" ht="55.5" customHeight="1" x14ac:dyDescent="0.25">
      <c r="A111" s="52" t="str">
        <f t="shared" si="16"/>
        <v>NT5NT1_D9+1</v>
      </c>
      <c r="B111" s="52" t="str">
        <f t="shared" si="17"/>
        <v>NT5NT1_D9+2</v>
      </c>
      <c r="C111" s="52" t="str">
        <f t="shared" si="18"/>
        <v>NT5NT1_D9+3</v>
      </c>
      <c r="D111" s="52" t="str">
        <f t="shared" si="19"/>
        <v>NT5NT1_D9+4</v>
      </c>
      <c r="F111" s="126" t="s">
        <v>615</v>
      </c>
      <c r="G111" s="54"/>
      <c r="H111" s="54" t="s">
        <v>681</v>
      </c>
      <c r="I111" s="55" t="s">
        <v>682</v>
      </c>
      <c r="J111" s="55" t="s">
        <v>680</v>
      </c>
      <c r="K111" s="55"/>
      <c r="L111" s="55" t="s">
        <v>683</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4">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6" t="s">
        <v>615</v>
      </c>
      <c r="AY111" s="64"/>
      <c r="AZ111" s="65">
        <v>1200</v>
      </c>
    </row>
    <row r="112" spans="1:52" s="126" customFormat="1" ht="53.25" customHeight="1" x14ac:dyDescent="0.25">
      <c r="A112" s="52" t="str">
        <f t="shared" si="16"/>
        <v>NT5NT1_D10+1</v>
      </c>
      <c r="B112" s="52" t="str">
        <f t="shared" si="17"/>
        <v>NT5NT1_D10+2</v>
      </c>
      <c r="C112" s="52" t="str">
        <f t="shared" si="18"/>
        <v>NT5NT1_D10+3</v>
      </c>
      <c r="D112" s="52" t="str">
        <f t="shared" si="19"/>
        <v>NT5NT1_D10+4</v>
      </c>
      <c r="F112" s="126" t="s">
        <v>615</v>
      </c>
      <c r="G112" s="54"/>
      <c r="H112" s="54" t="s">
        <v>684</v>
      </c>
      <c r="I112" s="55" t="s">
        <v>685</v>
      </c>
      <c r="J112" s="55" t="s">
        <v>686</v>
      </c>
      <c r="K112" s="55"/>
      <c r="L112" s="55" t="s">
        <v>687</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4">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6" t="s">
        <v>615</v>
      </c>
      <c r="AY112" s="64"/>
      <c r="AZ112" s="65">
        <v>1200</v>
      </c>
    </row>
    <row r="113" spans="1:52" s="126" customFormat="1" ht="39.950000000000003" customHeight="1" x14ac:dyDescent="0.25">
      <c r="A113" s="52" t="str">
        <f t="shared" si="16"/>
        <v>NT5NT1_D11+1</v>
      </c>
      <c r="B113" s="52" t="str">
        <f t="shared" si="17"/>
        <v>NT5NT1_D11+2</v>
      </c>
      <c r="C113" s="52" t="str">
        <f t="shared" si="18"/>
        <v>NT5NT1_D11+3</v>
      </c>
      <c r="D113" s="52" t="str">
        <f t="shared" si="19"/>
        <v>NT5NT1_D11+4</v>
      </c>
      <c r="F113" s="126" t="s">
        <v>615</v>
      </c>
      <c r="G113" s="54"/>
      <c r="H113" s="54" t="s">
        <v>688</v>
      </c>
      <c r="I113" s="55" t="s">
        <v>689</v>
      </c>
      <c r="J113" s="55" t="s">
        <v>663</v>
      </c>
      <c r="K113" s="55"/>
      <c r="L113" s="55" t="s">
        <v>666</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4">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6" t="s">
        <v>615</v>
      </c>
      <c r="AY113" s="64"/>
      <c r="AZ113" s="65">
        <v>1200</v>
      </c>
    </row>
    <row r="114" spans="1:52" s="126" customFormat="1" ht="39.950000000000003" customHeight="1" x14ac:dyDescent="0.25">
      <c r="A114" s="52" t="str">
        <f t="shared" si="16"/>
        <v>NT5NT1_D12+1</v>
      </c>
      <c r="B114" s="52" t="str">
        <f t="shared" si="17"/>
        <v>NT5NT1_D12+2</v>
      </c>
      <c r="C114" s="52" t="str">
        <f t="shared" si="18"/>
        <v>NT5NT1_D12+3</v>
      </c>
      <c r="D114" s="52" t="str">
        <f t="shared" si="19"/>
        <v>NT5NT1_D12+4</v>
      </c>
      <c r="F114" s="126" t="s">
        <v>615</v>
      </c>
      <c r="G114" s="54"/>
      <c r="H114" s="54" t="s">
        <v>690</v>
      </c>
      <c r="I114" s="55" t="s">
        <v>691</v>
      </c>
      <c r="J114" s="55" t="s">
        <v>666</v>
      </c>
      <c r="K114" s="55"/>
      <c r="L114" s="55" t="s">
        <v>669</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4">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6" t="s">
        <v>615</v>
      </c>
      <c r="AY114" s="64"/>
      <c r="AZ114" s="65">
        <v>1200</v>
      </c>
    </row>
    <row r="115" spans="1:52" s="126" customFormat="1" ht="47.25" x14ac:dyDescent="0.25">
      <c r="A115" s="52" t="str">
        <f t="shared" si="16"/>
        <v>NT5NT1_D13+1</v>
      </c>
      <c r="B115" s="52" t="str">
        <f t="shared" si="17"/>
        <v>NT5NT1_D13+2</v>
      </c>
      <c r="C115" s="52" t="str">
        <f t="shared" si="18"/>
        <v>NT5NT1_D13+3</v>
      </c>
      <c r="D115" s="52" t="str">
        <f t="shared" si="19"/>
        <v>NT5NT1_D13+4</v>
      </c>
      <c r="F115" s="126" t="s">
        <v>615</v>
      </c>
      <c r="G115" s="54"/>
      <c r="H115" s="54" t="s">
        <v>692</v>
      </c>
      <c r="I115" s="55" t="s">
        <v>693</v>
      </c>
      <c r="J115" s="55" t="s">
        <v>669</v>
      </c>
      <c r="K115" s="55"/>
      <c r="L115" s="55" t="s">
        <v>634</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4">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6" t="s">
        <v>615</v>
      </c>
      <c r="AY115" s="64"/>
      <c r="AZ115" s="65">
        <v>780</v>
      </c>
    </row>
    <row r="116" spans="1:52" s="126" customFormat="1" ht="59.25" customHeight="1" x14ac:dyDescent="0.25">
      <c r="A116" s="52" t="str">
        <f t="shared" si="16"/>
        <v>NT5NT1_D14+1</v>
      </c>
      <c r="B116" s="52" t="str">
        <f t="shared" si="17"/>
        <v>NT5NT1_D14+2</v>
      </c>
      <c r="C116" s="52" t="str">
        <f t="shared" si="18"/>
        <v>NT5NT1_D14+3</v>
      </c>
      <c r="D116" s="52" t="str">
        <f t="shared" si="19"/>
        <v>NT5NT1_D14+4</v>
      </c>
      <c r="F116" s="126" t="s">
        <v>615</v>
      </c>
      <c r="G116" s="54"/>
      <c r="H116" s="55" t="s">
        <v>694</v>
      </c>
      <c r="I116" s="55" t="s">
        <v>695</v>
      </c>
      <c r="J116" s="55" t="s">
        <v>696</v>
      </c>
      <c r="K116" s="55"/>
      <c r="L116" s="55" t="s">
        <v>674</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4">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2" t="s">
        <v>615</v>
      </c>
      <c r="AY116" s="166"/>
      <c r="AZ116" s="65">
        <v>1020</v>
      </c>
    </row>
    <row r="117" spans="1:52" s="126" customFormat="1" ht="63" x14ac:dyDescent="0.25">
      <c r="A117" s="52" t="str">
        <f t="shared" si="16"/>
        <v>NT6NT1+1</v>
      </c>
      <c r="B117" s="52" t="str">
        <f t="shared" si="17"/>
        <v>NT6NT1+2</v>
      </c>
      <c r="C117" s="52" t="str">
        <f t="shared" si="18"/>
        <v>NT6NT1+3</v>
      </c>
      <c r="D117" s="52" t="str">
        <f t="shared" si="19"/>
        <v>NT6NT1+4</v>
      </c>
      <c r="F117" s="126" t="s">
        <v>615</v>
      </c>
      <c r="G117" s="54">
        <v>6</v>
      </c>
      <c r="H117" s="54" t="s">
        <v>697</v>
      </c>
      <c r="I117" s="55" t="s">
        <v>698</v>
      </c>
      <c r="J117" s="55" t="s">
        <v>699</v>
      </c>
      <c r="K117" s="55"/>
      <c r="L117" s="55" t="s">
        <v>700</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4">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6" t="s">
        <v>615</v>
      </c>
      <c r="AY117" s="64"/>
      <c r="AZ117" s="65">
        <v>1200</v>
      </c>
    </row>
    <row r="118" spans="1:52" s="126" customFormat="1" ht="39.950000000000003" customHeight="1" x14ac:dyDescent="0.25">
      <c r="A118" s="52" t="str">
        <f t="shared" si="16"/>
        <v>NT7NT1+1</v>
      </c>
      <c r="B118" s="52" t="str">
        <f t="shared" si="17"/>
        <v>NT7NT1+2</v>
      </c>
      <c r="C118" s="52" t="str">
        <f t="shared" si="18"/>
        <v>NT7NT1+3</v>
      </c>
      <c r="D118" s="52" t="str">
        <f t="shared" si="19"/>
        <v>NT7NT1+4</v>
      </c>
      <c r="F118" s="126" t="s">
        <v>615</v>
      </c>
      <c r="G118" s="54">
        <v>7</v>
      </c>
      <c r="H118" s="54" t="s">
        <v>701</v>
      </c>
      <c r="I118" s="55" t="s">
        <v>702</v>
      </c>
      <c r="J118" s="55" t="s">
        <v>703</v>
      </c>
      <c r="K118" s="55"/>
      <c r="L118" s="55" t="s">
        <v>704</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4">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6" t="s">
        <v>615</v>
      </c>
      <c r="AY118" s="64"/>
      <c r="AZ118" s="65">
        <v>960</v>
      </c>
    </row>
    <row r="119" spans="1:52" s="126" customFormat="1" ht="47.25" x14ac:dyDescent="0.25">
      <c r="A119" s="52" t="str">
        <f t="shared" si="16"/>
        <v>NT8NT2+1</v>
      </c>
      <c r="B119" s="52" t="str">
        <f t="shared" si="17"/>
        <v>NT8NT2+2</v>
      </c>
      <c r="C119" s="52" t="str">
        <f t="shared" si="18"/>
        <v>NT8NT2+3</v>
      </c>
      <c r="D119" s="52" t="str">
        <f t="shared" si="19"/>
        <v>NT8NT2+4</v>
      </c>
      <c r="F119" s="126" t="s">
        <v>615</v>
      </c>
      <c r="G119" s="54">
        <v>8</v>
      </c>
      <c r="H119" s="54" t="s">
        <v>705</v>
      </c>
      <c r="I119" s="55" t="s">
        <v>706</v>
      </c>
      <c r="J119" s="55" t="s">
        <v>707</v>
      </c>
      <c r="K119" s="55"/>
      <c r="L119" s="55" t="s">
        <v>677</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4">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6" t="s">
        <v>615</v>
      </c>
      <c r="AY119" s="64"/>
      <c r="AZ119" s="65"/>
    </row>
    <row r="120" spans="1:52" s="126" customFormat="1" ht="31.5" x14ac:dyDescent="0.25">
      <c r="A120" s="52" t="str">
        <f t="shared" si="16"/>
        <v>NT9NT2+1</v>
      </c>
      <c r="B120" s="52" t="str">
        <f t="shared" si="17"/>
        <v>NT9NT2+2</v>
      </c>
      <c r="C120" s="52" t="str">
        <f t="shared" si="18"/>
        <v>NT9NT2+3</v>
      </c>
      <c r="D120" s="52" t="str">
        <f t="shared" si="19"/>
        <v>NT9NT2+4</v>
      </c>
      <c r="F120" s="126" t="s">
        <v>615</v>
      </c>
      <c r="G120" s="54">
        <v>9</v>
      </c>
      <c r="H120" s="54" t="s">
        <v>708</v>
      </c>
      <c r="I120" s="55" t="s">
        <v>709</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4"/>
      <c r="AM120" s="61"/>
      <c r="AN120" s="61"/>
      <c r="AO120" s="58">
        <f t="shared" si="15"/>
        <v>0</v>
      </c>
      <c r="AP120" s="58">
        <f t="shared" si="15"/>
        <v>0</v>
      </c>
      <c r="AQ120" s="58">
        <f t="shared" si="15"/>
        <v>0</v>
      </c>
      <c r="AR120" s="58">
        <f t="shared" si="14"/>
        <v>0</v>
      </c>
      <c r="AS120" s="58"/>
      <c r="AT120" s="58"/>
      <c r="AU120" s="58"/>
      <c r="AV120" s="58"/>
      <c r="AW120" s="63"/>
      <c r="AX120" s="126" t="s">
        <v>615</v>
      </c>
      <c r="AY120" s="64"/>
      <c r="AZ120" s="65">
        <v>960</v>
      </c>
    </row>
    <row r="121" spans="1:52" s="126" customFormat="1" ht="31.5" x14ac:dyDescent="0.25">
      <c r="A121" s="52" t="str">
        <f t="shared" si="16"/>
        <v>NT9NT2_D1+1</v>
      </c>
      <c r="B121" s="52" t="str">
        <f t="shared" si="17"/>
        <v>NT9NT2_D1+2</v>
      </c>
      <c r="C121" s="52" t="str">
        <f t="shared" si="18"/>
        <v>NT9NT2_D1+3</v>
      </c>
      <c r="D121" s="52" t="str">
        <f t="shared" si="19"/>
        <v>NT9NT2_D1+4</v>
      </c>
      <c r="F121" s="126" t="s">
        <v>615</v>
      </c>
      <c r="G121" s="54"/>
      <c r="H121" s="54" t="s">
        <v>710</v>
      </c>
      <c r="I121" s="55" t="s">
        <v>711</v>
      </c>
      <c r="J121" s="55" t="s">
        <v>707</v>
      </c>
      <c r="K121" s="55"/>
      <c r="L121" s="55" t="s">
        <v>712</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4">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6" t="s">
        <v>615</v>
      </c>
      <c r="AY121" s="64"/>
      <c r="AZ121" s="65">
        <v>960</v>
      </c>
    </row>
    <row r="122" spans="1:52" s="126" customFormat="1" ht="31.5" x14ac:dyDescent="0.25">
      <c r="A122" s="52" t="str">
        <f t="shared" si="16"/>
        <v>NT9NT2_D2+1</v>
      </c>
      <c r="B122" s="52" t="str">
        <f t="shared" si="17"/>
        <v>NT9NT2_D2+2</v>
      </c>
      <c r="C122" s="52" t="str">
        <f t="shared" si="18"/>
        <v>NT9NT2_D2+3</v>
      </c>
      <c r="D122" s="52" t="str">
        <f t="shared" si="19"/>
        <v>NT9NT2_D2+4</v>
      </c>
      <c r="F122" s="126" t="s">
        <v>615</v>
      </c>
      <c r="G122" s="54"/>
      <c r="H122" s="54" t="s">
        <v>713</v>
      </c>
      <c r="I122" s="55" t="s">
        <v>714</v>
      </c>
      <c r="J122" s="55" t="s">
        <v>715</v>
      </c>
      <c r="K122" s="55"/>
      <c r="L122" s="55" t="s">
        <v>716</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4">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6" t="s">
        <v>615</v>
      </c>
      <c r="AY122" s="64"/>
      <c r="AZ122" s="65"/>
    </row>
    <row r="123" spans="1:52" s="126" customFormat="1" ht="83.25" customHeight="1" x14ac:dyDescent="0.25">
      <c r="A123" s="52" t="str">
        <f t="shared" si="16"/>
        <v>NT10NT1+1</v>
      </c>
      <c r="B123" s="52" t="str">
        <f t="shared" si="17"/>
        <v>NT10NT1+2</v>
      </c>
      <c r="C123" s="52" t="str">
        <f t="shared" si="18"/>
        <v>NT10NT1+3</v>
      </c>
      <c r="D123" s="52" t="str">
        <f t="shared" si="19"/>
        <v>NT10NT1+4</v>
      </c>
      <c r="F123" s="126" t="s">
        <v>615</v>
      </c>
      <c r="G123" s="54">
        <v>10</v>
      </c>
      <c r="H123" s="54" t="s">
        <v>717</v>
      </c>
      <c r="I123" s="55" t="s">
        <v>718</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4"/>
      <c r="AM123" s="61"/>
      <c r="AN123" s="61"/>
      <c r="AO123" s="58">
        <f t="shared" si="15"/>
        <v>0</v>
      </c>
      <c r="AP123" s="58">
        <f t="shared" si="15"/>
        <v>0</v>
      </c>
      <c r="AQ123" s="58">
        <f t="shared" si="15"/>
        <v>0</v>
      </c>
      <c r="AR123" s="58">
        <f t="shared" si="14"/>
        <v>0</v>
      </c>
      <c r="AS123" s="58"/>
      <c r="AT123" s="58"/>
      <c r="AU123" s="58"/>
      <c r="AV123" s="58"/>
      <c r="AW123" s="63"/>
      <c r="AX123" s="126" t="s">
        <v>615</v>
      </c>
      <c r="AY123" s="64"/>
      <c r="AZ123" s="65">
        <v>1200</v>
      </c>
    </row>
    <row r="124" spans="1:52" s="126" customFormat="1" ht="39.950000000000003" customHeight="1" x14ac:dyDescent="0.25">
      <c r="A124" s="52" t="str">
        <f t="shared" si="16"/>
        <v>NT10NT1_D1+1</v>
      </c>
      <c r="B124" s="52" t="str">
        <f t="shared" si="17"/>
        <v>NT10NT1_D1+2</v>
      </c>
      <c r="C124" s="52" t="str">
        <f t="shared" si="18"/>
        <v>NT10NT1_D1+3</v>
      </c>
      <c r="D124" s="52" t="str">
        <f t="shared" si="19"/>
        <v>NT10NT1_D1+4</v>
      </c>
      <c r="F124" s="126" t="s">
        <v>615</v>
      </c>
      <c r="G124" s="54"/>
      <c r="H124" s="54" t="s">
        <v>719</v>
      </c>
      <c r="I124" s="55" t="s">
        <v>720</v>
      </c>
      <c r="J124" s="55" t="s">
        <v>721</v>
      </c>
      <c r="K124" s="55"/>
      <c r="L124" s="55" t="s">
        <v>722</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4">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6" t="s">
        <v>615</v>
      </c>
      <c r="AY124" s="64"/>
      <c r="AZ124" s="65">
        <v>1080</v>
      </c>
    </row>
    <row r="125" spans="1:52" s="126" customFormat="1" ht="39.950000000000003" customHeight="1" x14ac:dyDescent="0.25">
      <c r="A125" s="52" t="str">
        <f t="shared" si="16"/>
        <v>NT10NT1_D2+1</v>
      </c>
      <c r="B125" s="52" t="str">
        <f t="shared" si="17"/>
        <v>NT10NT1_D2+2</v>
      </c>
      <c r="C125" s="52" t="str">
        <f t="shared" si="18"/>
        <v>NT10NT1_D2+3</v>
      </c>
      <c r="D125" s="52" t="str">
        <f t="shared" si="19"/>
        <v>NT10NT1_D2+4</v>
      </c>
      <c r="F125" s="126" t="s">
        <v>615</v>
      </c>
      <c r="G125" s="54"/>
      <c r="H125" s="54" t="s">
        <v>723</v>
      </c>
      <c r="I125" s="55" t="s">
        <v>724</v>
      </c>
      <c r="J125" s="55" t="s">
        <v>725</v>
      </c>
      <c r="K125" s="55"/>
      <c r="L125" s="55" t="s">
        <v>726</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4">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6" t="s">
        <v>615</v>
      </c>
      <c r="AY125" s="64"/>
      <c r="AZ125" s="65">
        <v>960</v>
      </c>
    </row>
    <row r="126" spans="1:52" s="126" customFormat="1" ht="39.950000000000003" customHeight="1" x14ac:dyDescent="0.25">
      <c r="A126" s="52" t="str">
        <f t="shared" si="16"/>
        <v>NT10NT1_D3+1</v>
      </c>
      <c r="B126" s="52" t="str">
        <f t="shared" si="17"/>
        <v>NT10NT1_D3+2</v>
      </c>
      <c r="C126" s="52" t="str">
        <f t="shared" si="18"/>
        <v>NT10NT1_D3+3</v>
      </c>
      <c r="D126" s="52" t="str">
        <f t="shared" si="19"/>
        <v>NT10NT1_D3+4</v>
      </c>
      <c r="F126" s="126" t="s">
        <v>615</v>
      </c>
      <c r="G126" s="54"/>
      <c r="H126" s="54" t="s">
        <v>727</v>
      </c>
      <c r="I126" s="55" t="s">
        <v>728</v>
      </c>
      <c r="J126" s="55" t="s">
        <v>729</v>
      </c>
      <c r="K126" s="55"/>
      <c r="L126" s="55" t="s">
        <v>730</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4">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6" t="s">
        <v>615</v>
      </c>
      <c r="AY126" s="64"/>
      <c r="AZ126" s="65">
        <v>960</v>
      </c>
    </row>
    <row r="127" spans="1:52" s="126" customFormat="1" ht="20.100000000000001" customHeight="1" x14ac:dyDescent="0.25">
      <c r="A127" s="52" t="str">
        <f t="shared" si="16"/>
        <v>NT10NT1_D4+1</v>
      </c>
      <c r="B127" s="52" t="str">
        <f t="shared" si="17"/>
        <v>NT10NT1_D4+2</v>
      </c>
      <c r="C127" s="52" t="str">
        <f t="shared" si="18"/>
        <v>NT10NT1_D4+3</v>
      </c>
      <c r="D127" s="52" t="str">
        <f t="shared" si="19"/>
        <v>NT10NT1_D4+4</v>
      </c>
      <c r="F127" s="126" t="s">
        <v>615</v>
      </c>
      <c r="G127" s="54"/>
      <c r="H127" s="54" t="s">
        <v>731</v>
      </c>
      <c r="I127" s="55" t="s">
        <v>732</v>
      </c>
      <c r="J127" s="55" t="s">
        <v>733</v>
      </c>
      <c r="K127" s="55"/>
      <c r="L127" s="55" t="s">
        <v>734</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4">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6" t="s">
        <v>615</v>
      </c>
      <c r="AY127" s="64"/>
      <c r="AZ127" s="65">
        <v>780</v>
      </c>
    </row>
    <row r="128" spans="1:52" s="126" customFormat="1" ht="45.75" customHeight="1" x14ac:dyDescent="0.25">
      <c r="A128" s="52" t="str">
        <f t="shared" si="16"/>
        <v>NT11NT2+1</v>
      </c>
      <c r="B128" s="52" t="str">
        <f t="shared" si="17"/>
        <v>NT11NT2+2</v>
      </c>
      <c r="C128" s="52" t="str">
        <f t="shared" si="18"/>
        <v>NT11NT2+3</v>
      </c>
      <c r="D128" s="52" t="str">
        <f t="shared" si="19"/>
        <v>NT11NT2+4</v>
      </c>
      <c r="F128" s="126" t="s">
        <v>615</v>
      </c>
      <c r="G128" s="54">
        <v>11</v>
      </c>
      <c r="H128" s="54" t="s">
        <v>735</v>
      </c>
      <c r="I128" s="55" t="s">
        <v>736</v>
      </c>
      <c r="J128" s="55" t="s">
        <v>737</v>
      </c>
      <c r="K128" s="55"/>
      <c r="L128" s="55" t="s">
        <v>738</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4">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6" t="s">
        <v>615</v>
      </c>
      <c r="AY128" s="64"/>
      <c r="AZ128" s="65">
        <v>780</v>
      </c>
    </row>
    <row r="129" spans="1:52" s="126" customFormat="1" ht="55.5" customHeight="1" x14ac:dyDescent="0.25">
      <c r="A129" s="52" t="str">
        <f t="shared" si="16"/>
        <v>NT12NT2+1</v>
      </c>
      <c r="B129" s="52" t="str">
        <f t="shared" si="17"/>
        <v>NT12NT2+2</v>
      </c>
      <c r="C129" s="52" t="str">
        <f t="shared" si="18"/>
        <v>NT12NT2+3</v>
      </c>
      <c r="D129" s="52" t="str">
        <f t="shared" si="19"/>
        <v>NT12NT2+4</v>
      </c>
      <c r="F129" s="126" t="s">
        <v>615</v>
      </c>
      <c r="G129" s="54">
        <v>12</v>
      </c>
      <c r="H129" s="54" t="s">
        <v>739</v>
      </c>
      <c r="I129" s="55" t="s">
        <v>740</v>
      </c>
      <c r="J129" s="55" t="s">
        <v>741</v>
      </c>
      <c r="K129" s="55"/>
      <c r="L129" s="55" t="s">
        <v>742</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4">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2" t="s">
        <v>615</v>
      </c>
      <c r="AY129" s="166"/>
      <c r="AZ129" s="65">
        <v>780</v>
      </c>
    </row>
    <row r="130" spans="1:52" s="126" customFormat="1" ht="65.25" customHeight="1" x14ac:dyDescent="0.25">
      <c r="A130" s="52" t="str">
        <f t="shared" si="16"/>
        <v>NT13NT2+1</v>
      </c>
      <c r="B130" s="52" t="str">
        <f t="shared" si="17"/>
        <v>NT13NT2+2</v>
      </c>
      <c r="C130" s="52" t="str">
        <f t="shared" si="18"/>
        <v>NT13NT2+3</v>
      </c>
      <c r="D130" s="52" t="str">
        <f t="shared" si="19"/>
        <v>NT13NT2+4</v>
      </c>
      <c r="F130" s="126" t="s">
        <v>615</v>
      </c>
      <c r="G130" s="54">
        <v>13</v>
      </c>
      <c r="H130" s="54" t="s">
        <v>743</v>
      </c>
      <c r="I130" s="55" t="s">
        <v>744</v>
      </c>
      <c r="J130" s="55" t="s">
        <v>699</v>
      </c>
      <c r="K130" s="55"/>
      <c r="L130" s="55" t="s">
        <v>745</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4">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6" t="s">
        <v>615</v>
      </c>
      <c r="AY130" s="64"/>
      <c r="AZ130" s="65">
        <v>780</v>
      </c>
    </row>
    <row r="131" spans="1:52" s="126" customFormat="1" ht="36.75" customHeight="1" x14ac:dyDescent="0.25">
      <c r="A131" s="52" t="str">
        <f t="shared" si="16"/>
        <v>NT14NT2+1</v>
      </c>
      <c r="B131" s="52" t="str">
        <f t="shared" si="17"/>
        <v>NT14NT2+2</v>
      </c>
      <c r="C131" s="52" t="str">
        <f t="shared" si="18"/>
        <v>NT14NT2+3</v>
      </c>
      <c r="D131" s="52" t="str">
        <f t="shared" si="19"/>
        <v>NT14NT2+4</v>
      </c>
      <c r="F131" s="126" t="s">
        <v>615</v>
      </c>
      <c r="G131" s="54">
        <v>14</v>
      </c>
      <c r="H131" s="54" t="s">
        <v>746</v>
      </c>
      <c r="I131" s="55" t="s">
        <v>747</v>
      </c>
      <c r="J131" s="55" t="s">
        <v>748</v>
      </c>
      <c r="K131" s="55"/>
      <c r="L131" s="55" t="s">
        <v>749</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4">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6" t="s">
        <v>615</v>
      </c>
      <c r="AY131" s="64"/>
      <c r="AZ131" s="65">
        <v>840</v>
      </c>
    </row>
    <row r="132" spans="1:52" s="126" customFormat="1" ht="47.25" x14ac:dyDescent="0.25">
      <c r="A132" s="52" t="str">
        <f t="shared" si="16"/>
        <v>NT15NT2+1</v>
      </c>
      <c r="B132" s="52" t="str">
        <f t="shared" si="17"/>
        <v>NT15NT2+2</v>
      </c>
      <c r="C132" s="52" t="str">
        <f t="shared" si="18"/>
        <v>NT15NT2+3</v>
      </c>
      <c r="D132" s="52" t="str">
        <f t="shared" si="19"/>
        <v>NT15NT2+4</v>
      </c>
      <c r="F132" s="126" t="s">
        <v>615</v>
      </c>
      <c r="G132" s="54">
        <v>15</v>
      </c>
      <c r="H132" s="54" t="s">
        <v>750</v>
      </c>
      <c r="I132" s="55" t="s">
        <v>751</v>
      </c>
      <c r="J132" s="55" t="s">
        <v>752</v>
      </c>
      <c r="K132" s="55"/>
      <c r="L132" s="55" t="s">
        <v>753</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4">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6" t="s">
        <v>615</v>
      </c>
      <c r="AY132" s="64"/>
      <c r="AZ132" s="65"/>
    </row>
    <row r="133" spans="1:52" s="126" customFormat="1" ht="57" customHeight="1" x14ac:dyDescent="0.25">
      <c r="A133" s="52" t="str">
        <f t="shared" si="16"/>
        <v>NT16NT2+1</v>
      </c>
      <c r="B133" s="52" t="str">
        <f t="shared" si="17"/>
        <v>NT16NT2+2</v>
      </c>
      <c r="C133" s="52" t="str">
        <f t="shared" si="18"/>
        <v>NT16NT2+3</v>
      </c>
      <c r="D133" s="52" t="str">
        <f t="shared" si="19"/>
        <v>NT16NT2+4</v>
      </c>
      <c r="F133" s="126" t="s">
        <v>615</v>
      </c>
      <c r="G133" s="54">
        <v>16</v>
      </c>
      <c r="H133" s="54" t="s">
        <v>754</v>
      </c>
      <c r="I133" s="55" t="s">
        <v>755</v>
      </c>
      <c r="J133" s="55" t="s">
        <v>756</v>
      </c>
      <c r="K133" s="55"/>
      <c r="L133" s="55" t="s">
        <v>630</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4"/>
      <c r="AM133" s="61"/>
      <c r="AN133" s="61"/>
      <c r="AO133" s="58">
        <f t="shared" si="15"/>
        <v>0</v>
      </c>
      <c r="AP133" s="58">
        <f t="shared" si="15"/>
        <v>0</v>
      </c>
      <c r="AQ133" s="58">
        <f t="shared" si="15"/>
        <v>0</v>
      </c>
      <c r="AR133" s="58">
        <f t="shared" si="14"/>
        <v>0</v>
      </c>
      <c r="AS133" s="58"/>
      <c r="AT133" s="58"/>
      <c r="AU133" s="58"/>
      <c r="AV133" s="58"/>
      <c r="AW133" s="63"/>
      <c r="AX133" s="126" t="s">
        <v>615</v>
      </c>
      <c r="AY133" s="64"/>
      <c r="AZ133" s="65">
        <v>780</v>
      </c>
    </row>
    <row r="134" spans="1:52" s="126" customFormat="1" ht="41.25" customHeight="1" x14ac:dyDescent="0.25">
      <c r="A134" s="52" t="str">
        <f t="shared" si="16"/>
        <v>NT16NT2_D1+1</v>
      </c>
      <c r="B134" s="52" t="str">
        <f t="shared" si="17"/>
        <v>NT16NT2_D1+2</v>
      </c>
      <c r="C134" s="52" t="str">
        <f t="shared" si="18"/>
        <v>NT16NT2_D1+3</v>
      </c>
      <c r="D134" s="52" t="str">
        <f t="shared" si="19"/>
        <v>NT16NT2_D1+4</v>
      </c>
      <c r="F134" s="126" t="s">
        <v>615</v>
      </c>
      <c r="G134" s="54"/>
      <c r="H134" s="54" t="s">
        <v>757</v>
      </c>
      <c r="I134" s="55" t="s">
        <v>758</v>
      </c>
      <c r="J134" s="55" t="s">
        <v>756</v>
      </c>
      <c r="K134" s="55"/>
      <c r="L134" s="55" t="s">
        <v>759</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4">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2" t="s">
        <v>615</v>
      </c>
      <c r="AY134" s="166"/>
      <c r="AZ134" s="65">
        <v>780</v>
      </c>
    </row>
    <row r="135" spans="1:52" s="126" customFormat="1" ht="63" x14ac:dyDescent="0.25">
      <c r="A135" s="52" t="str">
        <f t="shared" si="16"/>
        <v>NT16NT2_D2+1</v>
      </c>
      <c r="B135" s="52" t="str">
        <f t="shared" si="17"/>
        <v>NT16NT2_D2+2</v>
      </c>
      <c r="C135" s="52" t="str">
        <f t="shared" si="18"/>
        <v>NT16NT2_D2+3</v>
      </c>
      <c r="D135" s="52" t="str">
        <f t="shared" si="19"/>
        <v>NT16NT2_D2+4</v>
      </c>
      <c r="F135" s="126" t="s">
        <v>615</v>
      </c>
      <c r="G135" s="54"/>
      <c r="H135" s="54" t="s">
        <v>760</v>
      </c>
      <c r="I135" s="55" t="s">
        <v>761</v>
      </c>
      <c r="J135" s="55" t="s">
        <v>762</v>
      </c>
      <c r="K135" s="55"/>
      <c r="L135" s="55" t="s">
        <v>630</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4">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6" t="s">
        <v>615</v>
      </c>
      <c r="AY135" s="64"/>
      <c r="AZ135" s="65">
        <v>780</v>
      </c>
    </row>
    <row r="136" spans="1:52" s="126" customFormat="1" ht="20.100000000000001" customHeight="1" x14ac:dyDescent="0.25">
      <c r="A136" s="52" t="str">
        <f t="shared" si="16"/>
        <v>NT17NT2+1</v>
      </c>
      <c r="B136" s="52" t="str">
        <f t="shared" si="17"/>
        <v>NT17NT2+2</v>
      </c>
      <c r="C136" s="52" t="str">
        <f t="shared" si="18"/>
        <v>NT17NT2+3</v>
      </c>
      <c r="D136" s="52" t="str">
        <f t="shared" si="19"/>
        <v>NT17NT2+4</v>
      </c>
      <c r="F136" s="126" t="s">
        <v>615</v>
      </c>
      <c r="G136" s="54">
        <v>17</v>
      </c>
      <c r="H136" s="54" t="s">
        <v>763</v>
      </c>
      <c r="I136" s="55" t="s">
        <v>764</v>
      </c>
      <c r="J136" s="55" t="s">
        <v>707</v>
      </c>
      <c r="K136" s="55"/>
      <c r="L136" s="55" t="s">
        <v>765</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4">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6" t="s">
        <v>615</v>
      </c>
      <c r="AY136" s="64"/>
      <c r="AZ136" s="65">
        <v>780</v>
      </c>
    </row>
    <row r="137" spans="1:52" s="126" customFormat="1" ht="47.25" x14ac:dyDescent="0.25">
      <c r="A137" s="52" t="str">
        <f t="shared" si="16"/>
        <v>NT18NT+1</v>
      </c>
      <c r="B137" s="52" t="str">
        <f t="shared" si="17"/>
        <v>NT18NT+2</v>
      </c>
      <c r="C137" s="52" t="str">
        <f t="shared" si="18"/>
        <v>NT18NT+3</v>
      </c>
      <c r="D137" s="52" t="str">
        <f t="shared" si="19"/>
        <v>NT18NT+4</v>
      </c>
      <c r="F137" s="126" t="s">
        <v>615</v>
      </c>
      <c r="G137" s="54">
        <v>18</v>
      </c>
      <c r="H137" s="54" t="s">
        <v>766</v>
      </c>
      <c r="I137" s="55" t="s">
        <v>767</v>
      </c>
      <c r="J137" s="55" t="s">
        <v>712</v>
      </c>
      <c r="K137" s="55"/>
      <c r="L137" s="55" t="s">
        <v>768</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4">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6" t="s">
        <v>615</v>
      </c>
      <c r="AY137" s="64"/>
      <c r="AZ137" s="65">
        <v>840</v>
      </c>
    </row>
    <row r="138" spans="1:52" s="126" customFormat="1" ht="20.100000000000001" customHeight="1" x14ac:dyDescent="0.25">
      <c r="A138" s="52" t="str">
        <f t="shared" si="16"/>
        <v>NT19NT1+1</v>
      </c>
      <c r="B138" s="52" t="str">
        <f t="shared" si="17"/>
        <v>NT19NT1+2</v>
      </c>
      <c r="C138" s="52" t="str">
        <f t="shared" si="18"/>
        <v>NT19NT1+3</v>
      </c>
      <c r="D138" s="52" t="str">
        <f t="shared" si="19"/>
        <v>NT19NT1+4</v>
      </c>
      <c r="F138" s="126" t="s">
        <v>615</v>
      </c>
      <c r="G138" s="54">
        <v>19</v>
      </c>
      <c r="H138" s="54" t="s">
        <v>769</v>
      </c>
      <c r="I138" s="55" t="s">
        <v>770</v>
      </c>
      <c r="J138" s="55" t="s">
        <v>771</v>
      </c>
      <c r="K138" s="55"/>
      <c r="L138" s="55" t="s">
        <v>772</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4">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6" t="s">
        <v>615</v>
      </c>
      <c r="AY138" s="64"/>
      <c r="AZ138" s="65"/>
    </row>
    <row r="139" spans="1:52" s="126" customFormat="1" ht="51.75" customHeight="1" x14ac:dyDescent="0.25">
      <c r="A139" s="52" t="str">
        <f t="shared" si="16"/>
        <v>NT20NT+1</v>
      </c>
      <c r="B139" s="52" t="str">
        <f t="shared" si="17"/>
        <v>NT20NT+2</v>
      </c>
      <c r="C139" s="52" t="str">
        <f t="shared" si="18"/>
        <v>NT20NT+3</v>
      </c>
      <c r="D139" s="52" t="str">
        <f t="shared" si="19"/>
        <v>NT20NT+4</v>
      </c>
      <c r="F139" s="126" t="s">
        <v>615</v>
      </c>
      <c r="G139" s="54">
        <v>20</v>
      </c>
      <c r="H139" s="54" t="s">
        <v>773</v>
      </c>
      <c r="I139" s="55" t="s">
        <v>774</v>
      </c>
      <c r="J139" s="55" t="s">
        <v>771</v>
      </c>
      <c r="K139" s="55"/>
      <c r="L139" s="55" t="s">
        <v>775</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4"/>
      <c r="AM139" s="61"/>
      <c r="AN139" s="61"/>
      <c r="AO139" s="58">
        <f t="shared" ref="AO139:AR202" si="27">M139*$AN139</f>
        <v>0</v>
      </c>
      <c r="AP139" s="58">
        <f t="shared" si="27"/>
        <v>0</v>
      </c>
      <c r="AQ139" s="58">
        <f t="shared" si="27"/>
        <v>0</v>
      </c>
      <c r="AR139" s="58">
        <f t="shared" si="27"/>
        <v>0</v>
      </c>
      <c r="AS139" s="58"/>
      <c r="AT139" s="58"/>
      <c r="AU139" s="58"/>
      <c r="AV139" s="58"/>
      <c r="AW139" s="63"/>
      <c r="AX139" s="126" t="s">
        <v>615</v>
      </c>
      <c r="AY139" s="64"/>
      <c r="AZ139" s="65">
        <v>960</v>
      </c>
    </row>
    <row r="140" spans="1:52" s="126"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6" t="s">
        <v>615</v>
      </c>
      <c r="G140" s="54"/>
      <c r="H140" s="54" t="s">
        <v>776</v>
      </c>
      <c r="I140" s="55" t="s">
        <v>777</v>
      </c>
      <c r="J140" s="55" t="s">
        <v>771</v>
      </c>
      <c r="K140" s="55"/>
      <c r="L140" s="55" t="s">
        <v>778</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4">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6" t="s">
        <v>615</v>
      </c>
      <c r="AY140" s="64"/>
      <c r="AZ140" s="65">
        <v>960</v>
      </c>
    </row>
    <row r="141" spans="1:52" s="126" customFormat="1" ht="20.100000000000001" customHeight="1" x14ac:dyDescent="0.25">
      <c r="A141" s="52" t="str">
        <f t="shared" si="28"/>
        <v>NT20NT_D2+1</v>
      </c>
      <c r="B141" s="52" t="str">
        <f t="shared" si="29"/>
        <v>NT20NT_D2+2</v>
      </c>
      <c r="C141" s="52" t="str">
        <f t="shared" si="30"/>
        <v>NT20NT_D2+3</v>
      </c>
      <c r="D141" s="52" t="str">
        <f t="shared" si="31"/>
        <v>NT20NT_D2+4</v>
      </c>
      <c r="F141" s="126" t="s">
        <v>615</v>
      </c>
      <c r="G141" s="54"/>
      <c r="H141" s="54" t="s">
        <v>779</v>
      </c>
      <c r="I141" s="55" t="s">
        <v>780</v>
      </c>
      <c r="J141" s="55" t="s">
        <v>638</v>
      </c>
      <c r="K141" s="55"/>
      <c r="L141" s="55" t="s">
        <v>775</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4">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6" t="s">
        <v>615</v>
      </c>
      <c r="AY141" s="64"/>
      <c r="AZ141" s="65"/>
    </row>
    <row r="142" spans="1:52" s="126" customFormat="1" ht="39.950000000000003" customHeight="1" x14ac:dyDescent="0.25">
      <c r="A142" s="52" t="str">
        <f t="shared" si="28"/>
        <v>NT21NT1+1</v>
      </c>
      <c r="B142" s="52" t="str">
        <f t="shared" si="29"/>
        <v>NT21NT1+2</v>
      </c>
      <c r="C142" s="52" t="str">
        <f t="shared" si="30"/>
        <v>NT21NT1+3</v>
      </c>
      <c r="D142" s="52" t="str">
        <f t="shared" si="31"/>
        <v>NT21NT1+4</v>
      </c>
      <c r="F142" s="126" t="s">
        <v>615</v>
      </c>
      <c r="G142" s="54">
        <v>21</v>
      </c>
      <c r="H142" s="54" t="s">
        <v>781</v>
      </c>
      <c r="I142" s="55" t="s">
        <v>241</v>
      </c>
      <c r="J142" s="55" t="s">
        <v>782</v>
      </c>
      <c r="K142" s="55"/>
      <c r="L142" s="55" t="s">
        <v>768</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4">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6" t="s">
        <v>615</v>
      </c>
      <c r="AY142" s="64"/>
      <c r="AZ142" s="65">
        <v>840</v>
      </c>
    </row>
    <row r="143" spans="1:52" s="126" customFormat="1" ht="39.950000000000003" customHeight="1" x14ac:dyDescent="0.25">
      <c r="A143" s="52" t="str">
        <f t="shared" si="28"/>
        <v>NT22NT2+1</v>
      </c>
      <c r="B143" s="52" t="str">
        <f t="shared" si="29"/>
        <v>NT22NT2+2</v>
      </c>
      <c r="C143" s="52" t="str">
        <f t="shared" si="30"/>
        <v>NT22NT2+3</v>
      </c>
      <c r="D143" s="52" t="str">
        <f t="shared" si="31"/>
        <v>NT22NT2+4</v>
      </c>
      <c r="F143" s="126" t="s">
        <v>615</v>
      </c>
      <c r="G143" s="54">
        <v>22</v>
      </c>
      <c r="H143" s="54" t="s">
        <v>783</v>
      </c>
      <c r="I143" s="55" t="s">
        <v>784</v>
      </c>
      <c r="J143" s="55" t="s">
        <v>785</v>
      </c>
      <c r="K143" s="55"/>
      <c r="L143" s="55" t="s">
        <v>786</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4">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6" t="s">
        <v>615</v>
      </c>
      <c r="AY143" s="64"/>
      <c r="AZ143" s="65">
        <v>840</v>
      </c>
    </row>
    <row r="144" spans="1:52" s="126" customFormat="1" ht="39.950000000000003" customHeight="1" x14ac:dyDescent="0.25">
      <c r="A144" s="52" t="str">
        <f t="shared" si="28"/>
        <v>NT23NT2+1</v>
      </c>
      <c r="B144" s="52" t="str">
        <f t="shared" si="29"/>
        <v>NT23NT2+2</v>
      </c>
      <c r="C144" s="52" t="str">
        <f t="shared" si="30"/>
        <v>NT23NT2+3</v>
      </c>
      <c r="D144" s="52" t="str">
        <f t="shared" si="31"/>
        <v>NT23NT2+4</v>
      </c>
      <c r="F144" s="126" t="s">
        <v>615</v>
      </c>
      <c r="G144" s="54">
        <v>23</v>
      </c>
      <c r="H144" s="54" t="s">
        <v>787</v>
      </c>
      <c r="I144" s="55" t="s">
        <v>788</v>
      </c>
      <c r="J144" s="55" t="s">
        <v>786</v>
      </c>
      <c r="K144" s="55"/>
      <c r="L144" s="55" t="s">
        <v>768</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4">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2" t="s">
        <v>615</v>
      </c>
      <c r="AY144" s="166"/>
      <c r="AZ144" s="65">
        <v>1200</v>
      </c>
    </row>
    <row r="145" spans="1:52" s="126" customFormat="1" ht="39.950000000000003" customHeight="1" x14ac:dyDescent="0.25">
      <c r="A145" s="52" t="str">
        <f t="shared" si="28"/>
        <v>NT24NT2+1</v>
      </c>
      <c r="B145" s="52" t="str">
        <f t="shared" si="29"/>
        <v>NT24NT2+2</v>
      </c>
      <c r="C145" s="52" t="str">
        <f t="shared" si="30"/>
        <v>NT24NT2+3</v>
      </c>
      <c r="D145" s="52" t="str">
        <f t="shared" si="31"/>
        <v>NT24NT2+4</v>
      </c>
      <c r="F145" s="126" t="s">
        <v>615</v>
      </c>
      <c r="G145" s="54">
        <v>24</v>
      </c>
      <c r="H145" s="54" t="s">
        <v>789</v>
      </c>
      <c r="I145" s="55" t="s">
        <v>790</v>
      </c>
      <c r="J145" s="55" t="s">
        <v>791</v>
      </c>
      <c r="K145" s="55"/>
      <c r="L145" s="55" t="s">
        <v>792</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4">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6" t="s">
        <v>615</v>
      </c>
      <c r="AY145" s="64"/>
      <c r="AZ145" s="65">
        <v>840</v>
      </c>
    </row>
    <row r="146" spans="1:52" s="126" customFormat="1" ht="20.100000000000001" customHeight="1" x14ac:dyDescent="0.25">
      <c r="A146" s="52" t="str">
        <f t="shared" si="28"/>
        <v>NT25NT2+1</v>
      </c>
      <c r="B146" s="52" t="str">
        <f t="shared" si="29"/>
        <v>NT25NT2+2</v>
      </c>
      <c r="C146" s="52" t="str">
        <f t="shared" si="30"/>
        <v>NT25NT2+3</v>
      </c>
      <c r="D146" s="52" t="str">
        <f t="shared" si="31"/>
        <v>NT25NT2+4</v>
      </c>
      <c r="F146" s="126" t="s">
        <v>615</v>
      </c>
      <c r="G146" s="54">
        <v>25</v>
      </c>
      <c r="H146" s="54" t="s">
        <v>793</v>
      </c>
      <c r="I146" s="55" t="s">
        <v>794</v>
      </c>
      <c r="J146" s="55" t="s">
        <v>782</v>
      </c>
      <c r="K146" s="55"/>
      <c r="L146" s="55" t="s">
        <v>772</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4">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6" t="s">
        <v>615</v>
      </c>
      <c r="AY146" s="64"/>
      <c r="AZ146" s="65">
        <v>840</v>
      </c>
    </row>
    <row r="147" spans="1:52" s="126" customFormat="1" ht="20.100000000000001" customHeight="1" x14ac:dyDescent="0.25">
      <c r="A147" s="52" t="str">
        <f t="shared" si="28"/>
        <v>NT26NT2+1</v>
      </c>
      <c r="B147" s="52" t="str">
        <f t="shared" si="29"/>
        <v>NT26NT2+2</v>
      </c>
      <c r="C147" s="52" t="str">
        <f t="shared" si="30"/>
        <v>NT26NT2+3</v>
      </c>
      <c r="D147" s="52" t="str">
        <f t="shared" si="31"/>
        <v>NT26NT2+4</v>
      </c>
      <c r="F147" s="126" t="s">
        <v>615</v>
      </c>
      <c r="G147" s="54">
        <v>26</v>
      </c>
      <c r="H147" s="54" t="s">
        <v>795</v>
      </c>
      <c r="I147" s="55" t="s">
        <v>796</v>
      </c>
      <c r="J147" s="55" t="s">
        <v>797</v>
      </c>
      <c r="K147" s="55"/>
      <c r="L147" s="55" t="s">
        <v>798</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4"/>
      <c r="AM147" s="61"/>
      <c r="AN147" s="61"/>
      <c r="AO147" s="58">
        <f t="shared" si="27"/>
        <v>0</v>
      </c>
      <c r="AP147" s="58">
        <f t="shared" si="27"/>
        <v>0</v>
      </c>
      <c r="AQ147" s="58">
        <f t="shared" si="27"/>
        <v>0</v>
      </c>
      <c r="AR147" s="58">
        <f t="shared" si="27"/>
        <v>0</v>
      </c>
      <c r="AS147" s="58"/>
      <c r="AT147" s="58"/>
      <c r="AU147" s="58"/>
      <c r="AV147" s="58"/>
      <c r="AW147" s="63"/>
      <c r="AX147" s="126" t="s">
        <v>615</v>
      </c>
      <c r="AY147" s="64"/>
      <c r="AZ147" s="65">
        <v>840</v>
      </c>
    </row>
    <row r="148" spans="1:52" s="126" customFormat="1" ht="20.100000000000001" customHeight="1" x14ac:dyDescent="0.25">
      <c r="A148" s="52" t="str">
        <f t="shared" si="28"/>
        <v>NT26NT2_D1+1</v>
      </c>
      <c r="B148" s="52" t="str">
        <f t="shared" si="29"/>
        <v>NT26NT2_D1+2</v>
      </c>
      <c r="C148" s="52" t="str">
        <f t="shared" si="30"/>
        <v>NT26NT2_D1+3</v>
      </c>
      <c r="D148" s="52" t="str">
        <f t="shared" si="31"/>
        <v>NT26NT2_D1+4</v>
      </c>
      <c r="F148" s="126" t="s">
        <v>615</v>
      </c>
      <c r="G148" s="54"/>
      <c r="H148" s="54" t="s">
        <v>799</v>
      </c>
      <c r="I148" s="55" t="s">
        <v>800</v>
      </c>
      <c r="J148" s="55" t="s">
        <v>772</v>
      </c>
      <c r="K148" s="55"/>
      <c r="L148" s="55" t="s">
        <v>786</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4">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6" t="s">
        <v>615</v>
      </c>
      <c r="AY148" s="64"/>
      <c r="AZ148" s="65"/>
    </row>
    <row r="149" spans="1:52" s="126" customFormat="1" ht="60.75" customHeight="1" x14ac:dyDescent="0.25">
      <c r="A149" s="52" t="str">
        <f t="shared" si="28"/>
        <v>NT26NT2_D2+1</v>
      </c>
      <c r="B149" s="52" t="str">
        <f t="shared" si="29"/>
        <v>NT26NT2_D2+2</v>
      </c>
      <c r="C149" s="52" t="str">
        <f t="shared" si="30"/>
        <v>NT26NT2_D2+3</v>
      </c>
      <c r="D149" s="52" t="str">
        <f t="shared" si="31"/>
        <v>NT26NT2_D2+4</v>
      </c>
      <c r="F149" s="126" t="s">
        <v>615</v>
      </c>
      <c r="G149" s="54"/>
      <c r="H149" s="54" t="s">
        <v>801</v>
      </c>
      <c r="I149" s="55" t="s">
        <v>802</v>
      </c>
      <c r="J149" s="55" t="s">
        <v>786</v>
      </c>
      <c r="K149" s="55"/>
      <c r="L149" s="55" t="s">
        <v>803</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4">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6" t="s">
        <v>615</v>
      </c>
      <c r="AY149" s="64"/>
      <c r="AZ149" s="65">
        <v>840</v>
      </c>
    </row>
    <row r="150" spans="1:52" s="126" customFormat="1" ht="78.75" x14ac:dyDescent="0.25">
      <c r="A150" s="52" t="str">
        <f t="shared" si="28"/>
        <v>NT27NT+1</v>
      </c>
      <c r="B150" s="52" t="str">
        <f t="shared" si="29"/>
        <v>NT27NT+2</v>
      </c>
      <c r="C150" s="52" t="str">
        <f t="shared" si="30"/>
        <v>NT27NT+3</v>
      </c>
      <c r="D150" s="52" t="str">
        <f t="shared" si="31"/>
        <v>NT27NT+4</v>
      </c>
      <c r="F150" s="126" t="s">
        <v>615</v>
      </c>
      <c r="G150" s="54">
        <v>27</v>
      </c>
      <c r="H150" s="54" t="s">
        <v>804</v>
      </c>
      <c r="I150" s="55" t="s">
        <v>805</v>
      </c>
      <c r="J150" s="55" t="s">
        <v>786</v>
      </c>
      <c r="K150" s="55"/>
      <c r="L150" s="55" t="s">
        <v>806</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4">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6" t="s">
        <v>615</v>
      </c>
      <c r="AY150" s="64"/>
      <c r="AZ150" s="65">
        <v>840</v>
      </c>
    </row>
    <row r="151" spans="1:52" s="126" customFormat="1" ht="20.100000000000001" customHeight="1" x14ac:dyDescent="0.25">
      <c r="A151" s="52" t="str">
        <f t="shared" si="28"/>
        <v>NT28NT2+1</v>
      </c>
      <c r="B151" s="52" t="str">
        <f t="shared" si="29"/>
        <v>NT28NT2+2</v>
      </c>
      <c r="C151" s="52" t="str">
        <f t="shared" si="30"/>
        <v>NT28NT2+3</v>
      </c>
      <c r="D151" s="52" t="str">
        <f t="shared" si="31"/>
        <v>NT28NT2+4</v>
      </c>
      <c r="F151" s="126" t="s">
        <v>615</v>
      </c>
      <c r="G151" s="54">
        <v>28</v>
      </c>
      <c r="H151" s="54" t="s">
        <v>807</v>
      </c>
      <c r="I151" s="55" t="s">
        <v>808</v>
      </c>
      <c r="J151" s="55" t="s">
        <v>806</v>
      </c>
      <c r="K151" s="55"/>
      <c r="L151" s="55" t="s">
        <v>803</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4"/>
      <c r="AM151" s="61"/>
      <c r="AN151" s="61"/>
      <c r="AO151" s="58">
        <f t="shared" si="27"/>
        <v>0</v>
      </c>
      <c r="AP151" s="58">
        <f t="shared" si="27"/>
        <v>0</v>
      </c>
      <c r="AQ151" s="58">
        <f t="shared" si="27"/>
        <v>0</v>
      </c>
      <c r="AR151" s="58">
        <f t="shared" si="27"/>
        <v>0</v>
      </c>
      <c r="AS151" s="58"/>
      <c r="AT151" s="58"/>
      <c r="AU151" s="58"/>
      <c r="AV151" s="58"/>
      <c r="AW151" s="63"/>
      <c r="AX151" s="126" t="s">
        <v>615</v>
      </c>
      <c r="AY151" s="64"/>
      <c r="AZ151" s="65">
        <v>780</v>
      </c>
    </row>
    <row r="152" spans="1:52" s="126" customFormat="1" ht="20.100000000000001" customHeight="1" x14ac:dyDescent="0.25">
      <c r="A152" s="52" t="str">
        <f t="shared" si="28"/>
        <v>NT28NT2_D1+1</v>
      </c>
      <c r="B152" s="52" t="str">
        <f t="shared" si="29"/>
        <v>NT28NT2_D1+2</v>
      </c>
      <c r="C152" s="52" t="str">
        <f t="shared" si="30"/>
        <v>NT28NT2_D1+3</v>
      </c>
      <c r="D152" s="52" t="str">
        <f t="shared" si="31"/>
        <v>NT28NT2_D1+4</v>
      </c>
      <c r="F152" s="126" t="s">
        <v>615</v>
      </c>
      <c r="G152" s="54"/>
      <c r="H152" s="54" t="s">
        <v>809</v>
      </c>
      <c r="I152" s="55" t="s">
        <v>810</v>
      </c>
      <c r="J152" s="55" t="s">
        <v>811</v>
      </c>
      <c r="K152" s="55"/>
      <c r="L152" s="55" t="s">
        <v>812</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4">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6" t="s">
        <v>615</v>
      </c>
      <c r="AY152" s="64"/>
      <c r="AZ152" s="65"/>
    </row>
    <row r="153" spans="1:52" s="126" customFormat="1" ht="39.950000000000003" customHeight="1" x14ac:dyDescent="0.25">
      <c r="A153" s="52" t="str">
        <f t="shared" si="28"/>
        <v>NT28NT2_D2+1</v>
      </c>
      <c r="B153" s="52" t="str">
        <f t="shared" si="29"/>
        <v>NT28NT2_D2+2</v>
      </c>
      <c r="C153" s="52" t="str">
        <f t="shared" si="30"/>
        <v>NT28NT2_D2+3</v>
      </c>
      <c r="D153" s="52" t="str">
        <f t="shared" si="31"/>
        <v>NT28NT2_D2+4</v>
      </c>
      <c r="F153" s="126" t="s">
        <v>615</v>
      </c>
      <c r="G153" s="54"/>
      <c r="H153" s="54" t="s">
        <v>813</v>
      </c>
      <c r="I153" s="55" t="s">
        <v>814</v>
      </c>
      <c r="J153" s="55" t="s">
        <v>815</v>
      </c>
      <c r="K153" s="55"/>
      <c r="L153" s="55" t="s">
        <v>699</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4">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6" t="s">
        <v>615</v>
      </c>
      <c r="AY153" s="64"/>
      <c r="AZ153" s="65">
        <v>840</v>
      </c>
    </row>
    <row r="154" spans="1:52" s="126" customFormat="1" ht="39.950000000000003" customHeight="1" x14ac:dyDescent="0.25">
      <c r="A154" s="52" t="str">
        <f t="shared" si="28"/>
        <v>NT29NT2+1</v>
      </c>
      <c r="B154" s="52" t="str">
        <f t="shared" si="29"/>
        <v>NT29NT2+2</v>
      </c>
      <c r="C154" s="52" t="str">
        <f t="shared" si="30"/>
        <v>NT29NT2+3</v>
      </c>
      <c r="D154" s="52" t="str">
        <f t="shared" si="31"/>
        <v>NT29NT2+4</v>
      </c>
      <c r="F154" s="126" t="s">
        <v>615</v>
      </c>
      <c r="G154" s="54">
        <v>29</v>
      </c>
      <c r="H154" s="54" t="s">
        <v>816</v>
      </c>
      <c r="I154" s="55" t="s">
        <v>817</v>
      </c>
      <c r="J154" s="55" t="s">
        <v>815</v>
      </c>
      <c r="K154" s="55"/>
      <c r="L154" s="55" t="s">
        <v>818</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4">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2" t="s">
        <v>615</v>
      </c>
      <c r="AY154" s="166"/>
      <c r="AZ154" s="65">
        <v>780</v>
      </c>
    </row>
    <row r="155" spans="1:52" s="126" customFormat="1" ht="72.75" customHeight="1" x14ac:dyDescent="0.25">
      <c r="A155" s="52" t="str">
        <f t="shared" si="28"/>
        <v>NT30NT+1</v>
      </c>
      <c r="B155" s="52" t="str">
        <f t="shared" si="29"/>
        <v>NT30NT+2</v>
      </c>
      <c r="C155" s="52" t="str">
        <f t="shared" si="30"/>
        <v>NT30NT+3</v>
      </c>
      <c r="D155" s="52" t="str">
        <f t="shared" si="31"/>
        <v>NT30NT+4</v>
      </c>
      <c r="F155" s="126" t="s">
        <v>615</v>
      </c>
      <c r="G155" s="54">
        <v>30</v>
      </c>
      <c r="H155" s="54" t="s">
        <v>819</v>
      </c>
      <c r="I155" s="55" t="s">
        <v>820</v>
      </c>
      <c r="J155" s="55" t="s">
        <v>818</v>
      </c>
      <c r="K155" s="55"/>
      <c r="L155" s="55" t="s">
        <v>699</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4">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6" t="s">
        <v>615</v>
      </c>
      <c r="AY155" s="64"/>
      <c r="AZ155" s="65">
        <v>780</v>
      </c>
    </row>
    <row r="156" spans="1:52" s="126" customFormat="1" ht="39.950000000000003" customHeight="1" x14ac:dyDescent="0.25">
      <c r="A156" s="52" t="str">
        <f t="shared" si="28"/>
        <v>NT31NT+1</v>
      </c>
      <c r="B156" s="52" t="str">
        <f t="shared" si="29"/>
        <v>NT31NT+2</v>
      </c>
      <c r="C156" s="52" t="str">
        <f t="shared" si="30"/>
        <v>NT31NT+3</v>
      </c>
      <c r="D156" s="52" t="str">
        <f t="shared" si="31"/>
        <v>NT31NT+4</v>
      </c>
      <c r="F156" s="126" t="s">
        <v>615</v>
      </c>
      <c r="G156" s="54">
        <v>31</v>
      </c>
      <c r="H156" s="54" t="s">
        <v>821</v>
      </c>
      <c r="I156" s="55" t="s">
        <v>822</v>
      </c>
      <c r="J156" s="55" t="s">
        <v>823</v>
      </c>
      <c r="K156" s="55"/>
      <c r="L156" s="55" t="s">
        <v>824</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4">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6" t="s">
        <v>615</v>
      </c>
      <c r="AY156" s="64"/>
      <c r="AZ156" s="65">
        <v>780</v>
      </c>
    </row>
    <row r="157" spans="1:52" s="126" customFormat="1" ht="39.950000000000003" customHeight="1" x14ac:dyDescent="0.25">
      <c r="A157" s="52" t="str">
        <f t="shared" si="28"/>
        <v>NT32NT+1</v>
      </c>
      <c r="B157" s="52" t="str">
        <f t="shared" si="29"/>
        <v>NT32NT+2</v>
      </c>
      <c r="C157" s="52" t="str">
        <f t="shared" si="30"/>
        <v>NT32NT+3</v>
      </c>
      <c r="D157" s="52" t="str">
        <f t="shared" si="31"/>
        <v>NT32NT+4</v>
      </c>
      <c r="F157" s="126" t="s">
        <v>615</v>
      </c>
      <c r="G157" s="54">
        <v>32</v>
      </c>
      <c r="H157" s="54" t="s">
        <v>825</v>
      </c>
      <c r="I157" s="55" t="s">
        <v>826</v>
      </c>
      <c r="J157" s="55" t="s">
        <v>827</v>
      </c>
      <c r="K157" s="55"/>
      <c r="L157" s="55" t="s">
        <v>828</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4">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6" t="s">
        <v>615</v>
      </c>
      <c r="AY157" s="64"/>
      <c r="AZ157" s="65">
        <v>780</v>
      </c>
    </row>
    <row r="158" spans="1:52" s="126" customFormat="1" ht="39.950000000000003" customHeight="1" x14ac:dyDescent="0.25">
      <c r="A158" s="52" t="str">
        <f t="shared" si="28"/>
        <v>NT33NT+1</v>
      </c>
      <c r="B158" s="52" t="str">
        <f t="shared" si="29"/>
        <v>NT33NT+2</v>
      </c>
      <c r="C158" s="52" t="str">
        <f t="shared" si="30"/>
        <v>NT33NT+3</v>
      </c>
      <c r="D158" s="52" t="str">
        <f t="shared" si="31"/>
        <v>NT33NT+4</v>
      </c>
      <c r="F158" s="126" t="s">
        <v>615</v>
      </c>
      <c r="G158" s="54">
        <v>33</v>
      </c>
      <c r="H158" s="54" t="s">
        <v>829</v>
      </c>
      <c r="I158" s="55" t="s">
        <v>830</v>
      </c>
      <c r="J158" s="55" t="s">
        <v>831</v>
      </c>
      <c r="K158" s="55"/>
      <c r="L158" s="55" t="s">
        <v>832</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4">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6" t="s">
        <v>615</v>
      </c>
      <c r="AY158" s="64"/>
      <c r="AZ158" s="65">
        <v>780</v>
      </c>
    </row>
    <row r="159" spans="1:52" s="126" customFormat="1" ht="63.75" customHeight="1" x14ac:dyDescent="0.25">
      <c r="A159" s="52" t="str">
        <f t="shared" si="28"/>
        <v>NT34NT+1</v>
      </c>
      <c r="B159" s="52" t="str">
        <f t="shared" si="29"/>
        <v>NT34NT+2</v>
      </c>
      <c r="C159" s="52" t="str">
        <f t="shared" si="30"/>
        <v>NT34NT+3</v>
      </c>
      <c r="D159" s="52" t="str">
        <f t="shared" si="31"/>
        <v>NT34NT+4</v>
      </c>
      <c r="F159" s="126" t="s">
        <v>615</v>
      </c>
      <c r="G159" s="54">
        <v>34</v>
      </c>
      <c r="H159" s="54" t="s">
        <v>833</v>
      </c>
      <c r="I159" s="55" t="s">
        <v>834</v>
      </c>
      <c r="J159" s="55" t="s">
        <v>835</v>
      </c>
      <c r="K159" s="55"/>
      <c r="L159" s="55" t="s">
        <v>836</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4">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6" t="s">
        <v>615</v>
      </c>
      <c r="AY159" s="64"/>
      <c r="AZ159" s="65">
        <v>780</v>
      </c>
    </row>
    <row r="160" spans="1:52" s="126" customFormat="1" ht="63.75" customHeight="1" x14ac:dyDescent="0.25">
      <c r="A160" s="52" t="str">
        <f t="shared" si="28"/>
        <v>NT35NT+1</v>
      </c>
      <c r="B160" s="52" t="str">
        <f t="shared" si="29"/>
        <v>NT35NT+2</v>
      </c>
      <c r="C160" s="52" t="str">
        <f t="shared" si="30"/>
        <v>NT35NT+3</v>
      </c>
      <c r="D160" s="52" t="str">
        <f t="shared" si="31"/>
        <v>NT35NT+4</v>
      </c>
      <c r="F160" s="126" t="s">
        <v>615</v>
      </c>
      <c r="G160" s="54">
        <v>35</v>
      </c>
      <c r="H160" s="54" t="s">
        <v>837</v>
      </c>
      <c r="I160" s="55" t="s">
        <v>838</v>
      </c>
      <c r="J160" s="55" t="s">
        <v>831</v>
      </c>
      <c r="K160" s="55"/>
      <c r="L160" s="55" t="s">
        <v>839</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4">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6" t="s">
        <v>615</v>
      </c>
      <c r="AY160" s="64"/>
      <c r="AZ160" s="65">
        <v>780</v>
      </c>
    </row>
    <row r="161" spans="1:52" s="126" customFormat="1" ht="39.950000000000003" customHeight="1" x14ac:dyDescent="0.25">
      <c r="A161" s="52" t="str">
        <f t="shared" si="28"/>
        <v>NT36NT+1</v>
      </c>
      <c r="B161" s="52" t="str">
        <f t="shared" si="29"/>
        <v>NT36NT+2</v>
      </c>
      <c r="C161" s="52" t="str">
        <f t="shared" si="30"/>
        <v>NT36NT+3</v>
      </c>
      <c r="D161" s="52" t="str">
        <f t="shared" si="31"/>
        <v>NT36NT+4</v>
      </c>
      <c r="F161" s="126" t="s">
        <v>615</v>
      </c>
      <c r="G161" s="54">
        <v>36</v>
      </c>
      <c r="H161" s="54" t="s">
        <v>840</v>
      </c>
      <c r="I161" s="55" t="s">
        <v>841</v>
      </c>
      <c r="J161" s="55" t="s">
        <v>638</v>
      </c>
      <c r="K161" s="55"/>
      <c r="L161" s="55" t="s">
        <v>842</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4">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6" t="s">
        <v>615</v>
      </c>
      <c r="AY161" s="64"/>
      <c r="AZ161" s="65">
        <v>780</v>
      </c>
    </row>
    <row r="162" spans="1:52" s="126" customFormat="1" ht="39.950000000000003" customHeight="1" x14ac:dyDescent="0.25">
      <c r="A162" s="52" t="str">
        <f t="shared" si="28"/>
        <v>NT37NT+1</v>
      </c>
      <c r="B162" s="52" t="str">
        <f t="shared" si="29"/>
        <v>NT37NT+2</v>
      </c>
      <c r="C162" s="52" t="str">
        <f t="shared" si="30"/>
        <v>NT37NT+3</v>
      </c>
      <c r="D162" s="52" t="str">
        <f t="shared" si="31"/>
        <v>NT37NT+4</v>
      </c>
      <c r="F162" s="126" t="s">
        <v>615</v>
      </c>
      <c r="G162" s="54">
        <v>37</v>
      </c>
      <c r="H162" s="54" t="s">
        <v>843</v>
      </c>
      <c r="I162" s="55" t="s">
        <v>844</v>
      </c>
      <c r="J162" s="55" t="s">
        <v>831</v>
      </c>
      <c r="K162" s="55"/>
      <c r="L162" s="55" t="s">
        <v>845</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4">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6" t="s">
        <v>615</v>
      </c>
      <c r="AY162" s="64"/>
      <c r="AZ162" s="65">
        <v>780</v>
      </c>
    </row>
    <row r="163" spans="1:52" s="126" customFormat="1" ht="63" x14ac:dyDescent="0.25">
      <c r="A163" s="52" t="str">
        <f t="shared" si="28"/>
        <v>NT38NT+1</v>
      </c>
      <c r="B163" s="52" t="str">
        <f t="shared" si="29"/>
        <v>NT38NT+2</v>
      </c>
      <c r="C163" s="52" t="str">
        <f t="shared" si="30"/>
        <v>NT38NT+3</v>
      </c>
      <c r="D163" s="52" t="str">
        <f t="shared" si="31"/>
        <v>NT38NT+4</v>
      </c>
      <c r="F163" s="126" t="s">
        <v>615</v>
      </c>
      <c r="G163" s="54">
        <v>38</v>
      </c>
      <c r="H163" s="54" t="s">
        <v>846</v>
      </c>
      <c r="I163" s="55" t="s">
        <v>847</v>
      </c>
      <c r="J163" s="55" t="s">
        <v>831</v>
      </c>
      <c r="K163" s="55"/>
      <c r="L163" s="55" t="s">
        <v>848</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4">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6" t="s">
        <v>615</v>
      </c>
      <c r="AY163" s="64"/>
      <c r="AZ163" s="65">
        <v>780</v>
      </c>
    </row>
    <row r="164" spans="1:52" s="126" customFormat="1" ht="31.5" x14ac:dyDescent="0.25">
      <c r="A164" s="52" t="str">
        <f t="shared" si="28"/>
        <v>NT39NT+1</v>
      </c>
      <c r="B164" s="52" t="str">
        <f t="shared" si="29"/>
        <v>NT39NT+2</v>
      </c>
      <c r="C164" s="52" t="str">
        <f t="shared" si="30"/>
        <v>NT39NT+3</v>
      </c>
      <c r="D164" s="52" t="str">
        <f t="shared" si="31"/>
        <v>NT39NT+4</v>
      </c>
      <c r="F164" s="126" t="s">
        <v>615</v>
      </c>
      <c r="G164" s="54">
        <v>39</v>
      </c>
      <c r="H164" s="54" t="s">
        <v>849</v>
      </c>
      <c r="I164" s="55" t="s">
        <v>850</v>
      </c>
      <c r="J164" s="55" t="s">
        <v>851</v>
      </c>
      <c r="K164" s="55"/>
      <c r="L164" s="55" t="s">
        <v>852</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4">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6" t="s">
        <v>615</v>
      </c>
      <c r="AY164" s="64"/>
      <c r="AZ164" s="65">
        <v>780</v>
      </c>
    </row>
    <row r="165" spans="1:52" s="126" customFormat="1" ht="39.950000000000003" customHeight="1" x14ac:dyDescent="0.25">
      <c r="A165" s="52" t="str">
        <f t="shared" si="28"/>
        <v>NT40NT+1</v>
      </c>
      <c r="B165" s="52" t="str">
        <f t="shared" si="29"/>
        <v>NT40NT+2</v>
      </c>
      <c r="C165" s="52" t="str">
        <f t="shared" si="30"/>
        <v>NT40NT+3</v>
      </c>
      <c r="D165" s="52" t="str">
        <f t="shared" si="31"/>
        <v>NT40NT+4</v>
      </c>
      <c r="F165" s="126" t="s">
        <v>615</v>
      </c>
      <c r="G165" s="54">
        <v>40</v>
      </c>
      <c r="H165" s="54" t="s">
        <v>853</v>
      </c>
      <c r="I165" s="55" t="s">
        <v>854</v>
      </c>
      <c r="J165" s="55" t="s">
        <v>851</v>
      </c>
      <c r="K165" s="55"/>
      <c r="L165" s="55" t="s">
        <v>855</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4">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6" t="s">
        <v>615</v>
      </c>
      <c r="AY165" s="64"/>
      <c r="AZ165" s="65">
        <v>780</v>
      </c>
    </row>
    <row r="166" spans="1:52" s="126" customFormat="1" ht="39.950000000000003" customHeight="1" x14ac:dyDescent="0.25">
      <c r="A166" s="52" t="str">
        <f t="shared" si="28"/>
        <v>NT41NT+1</v>
      </c>
      <c r="B166" s="52" t="str">
        <f t="shared" si="29"/>
        <v>NT41NT+2</v>
      </c>
      <c r="C166" s="52" t="str">
        <f t="shared" si="30"/>
        <v>NT41NT+3</v>
      </c>
      <c r="D166" s="52" t="str">
        <f t="shared" si="31"/>
        <v>NT41NT+4</v>
      </c>
      <c r="F166" s="126" t="s">
        <v>615</v>
      </c>
      <c r="G166" s="54">
        <v>41</v>
      </c>
      <c r="H166" s="54" t="s">
        <v>856</v>
      </c>
      <c r="I166" s="55" t="s">
        <v>857</v>
      </c>
      <c r="J166" s="55" t="s">
        <v>858</v>
      </c>
      <c r="K166" s="55"/>
      <c r="L166" s="55" t="s">
        <v>859</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4">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6" t="s">
        <v>615</v>
      </c>
      <c r="AY166" s="64"/>
      <c r="AZ166" s="65">
        <v>780</v>
      </c>
    </row>
    <row r="167" spans="1:52" s="126" customFormat="1" ht="39.950000000000003" customHeight="1" x14ac:dyDescent="0.25">
      <c r="A167" s="52" t="str">
        <f t="shared" si="28"/>
        <v>NT42NT+1</v>
      </c>
      <c r="B167" s="52" t="str">
        <f t="shared" si="29"/>
        <v>NT42NT+2</v>
      </c>
      <c r="C167" s="52" t="str">
        <f t="shared" si="30"/>
        <v>NT42NT+3</v>
      </c>
      <c r="D167" s="52" t="str">
        <f t="shared" si="31"/>
        <v>NT42NT+4</v>
      </c>
      <c r="F167" s="126" t="s">
        <v>615</v>
      </c>
      <c r="G167" s="54">
        <v>42</v>
      </c>
      <c r="H167" s="54" t="s">
        <v>860</v>
      </c>
      <c r="I167" s="55" t="s">
        <v>861</v>
      </c>
      <c r="J167" s="55" t="s">
        <v>862</v>
      </c>
      <c r="K167" s="55"/>
      <c r="L167" s="55" t="s">
        <v>851</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4">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6" t="s">
        <v>615</v>
      </c>
      <c r="AY167" s="64"/>
      <c r="AZ167" s="65">
        <v>780</v>
      </c>
    </row>
    <row r="168" spans="1:52" s="126" customFormat="1" ht="39.950000000000003" customHeight="1" x14ac:dyDescent="0.25">
      <c r="A168" s="52" t="str">
        <f t="shared" si="28"/>
        <v>NT43NT+1</v>
      </c>
      <c r="B168" s="52" t="str">
        <f t="shared" si="29"/>
        <v>NT43NT+2</v>
      </c>
      <c r="C168" s="52" t="str">
        <f t="shared" si="30"/>
        <v>NT43NT+3</v>
      </c>
      <c r="D168" s="52" t="str">
        <f t="shared" si="31"/>
        <v>NT43NT+4</v>
      </c>
      <c r="F168" s="126" t="s">
        <v>615</v>
      </c>
      <c r="G168" s="54">
        <v>43</v>
      </c>
      <c r="H168" s="54" t="s">
        <v>863</v>
      </c>
      <c r="I168" s="55" t="s">
        <v>864</v>
      </c>
      <c r="J168" s="55" t="s">
        <v>301</v>
      </c>
      <c r="K168" s="55"/>
      <c r="L168" s="55" t="s">
        <v>859</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4">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6" t="s">
        <v>615</v>
      </c>
      <c r="AY168" s="64"/>
      <c r="AZ168" s="65">
        <v>780</v>
      </c>
    </row>
    <row r="169" spans="1:52" s="126" customFormat="1" ht="39.950000000000003" customHeight="1" x14ac:dyDescent="0.25">
      <c r="A169" s="52" t="str">
        <f t="shared" si="28"/>
        <v>NT44NT+1</v>
      </c>
      <c r="B169" s="52" t="str">
        <f t="shared" si="29"/>
        <v>NT44NT+2</v>
      </c>
      <c r="C169" s="52" t="str">
        <f t="shared" si="30"/>
        <v>NT44NT+3</v>
      </c>
      <c r="D169" s="52" t="str">
        <f t="shared" si="31"/>
        <v>NT44NT+4</v>
      </c>
      <c r="F169" s="126" t="s">
        <v>615</v>
      </c>
      <c r="G169" s="54">
        <v>44</v>
      </c>
      <c r="H169" s="54" t="s">
        <v>865</v>
      </c>
      <c r="I169" s="55" t="s">
        <v>866</v>
      </c>
      <c r="J169" s="55" t="s">
        <v>862</v>
      </c>
      <c r="K169" s="55"/>
      <c r="L169" s="55" t="s">
        <v>859</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4">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6" t="s">
        <v>615</v>
      </c>
      <c r="AY169" s="64"/>
      <c r="AZ169" s="65">
        <v>780</v>
      </c>
    </row>
    <row r="170" spans="1:52" s="126" customFormat="1" ht="39.950000000000003" customHeight="1" x14ac:dyDescent="0.25">
      <c r="A170" s="52" t="str">
        <f t="shared" si="28"/>
        <v>NT45NT+1</v>
      </c>
      <c r="B170" s="52" t="str">
        <f t="shared" si="29"/>
        <v>NT45NT+2</v>
      </c>
      <c r="C170" s="52" t="str">
        <f t="shared" si="30"/>
        <v>NT45NT+3</v>
      </c>
      <c r="D170" s="52" t="str">
        <f t="shared" si="31"/>
        <v>NT45NT+4</v>
      </c>
      <c r="F170" s="126" t="s">
        <v>615</v>
      </c>
      <c r="G170" s="54">
        <v>45</v>
      </c>
      <c r="H170" s="54" t="s">
        <v>867</v>
      </c>
      <c r="I170" s="55" t="s">
        <v>868</v>
      </c>
      <c r="J170" s="55" t="s">
        <v>771</v>
      </c>
      <c r="K170" s="55"/>
      <c r="L170" s="55" t="s">
        <v>869</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4">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6" t="s">
        <v>615</v>
      </c>
      <c r="AY170" s="64"/>
      <c r="AZ170" s="65">
        <v>780</v>
      </c>
    </row>
    <row r="171" spans="1:52" s="126" customFormat="1" ht="39.950000000000003" customHeight="1" x14ac:dyDescent="0.25">
      <c r="A171" s="52" t="str">
        <f t="shared" si="28"/>
        <v>NT46NT+1</v>
      </c>
      <c r="B171" s="52" t="str">
        <f t="shared" si="29"/>
        <v>NT46NT+2</v>
      </c>
      <c r="C171" s="52" t="str">
        <f t="shared" si="30"/>
        <v>NT46NT+3</v>
      </c>
      <c r="D171" s="52" t="str">
        <f t="shared" si="31"/>
        <v>NT46NT+4</v>
      </c>
      <c r="F171" s="126" t="s">
        <v>615</v>
      </c>
      <c r="G171" s="54">
        <v>46</v>
      </c>
      <c r="H171" s="54" t="s">
        <v>870</v>
      </c>
      <c r="I171" s="55" t="s">
        <v>871</v>
      </c>
      <c r="J171" s="55" t="s">
        <v>851</v>
      </c>
      <c r="K171" s="55"/>
      <c r="L171" s="55" t="s">
        <v>869</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4">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6" t="s">
        <v>615</v>
      </c>
      <c r="AY171" s="64"/>
      <c r="AZ171" s="65">
        <v>780</v>
      </c>
    </row>
    <row r="172" spans="1:52" s="126" customFormat="1" ht="39.950000000000003" customHeight="1" x14ac:dyDescent="0.25">
      <c r="A172" s="52" t="str">
        <f t="shared" si="28"/>
        <v>NT47NT+1</v>
      </c>
      <c r="B172" s="52" t="str">
        <f t="shared" si="29"/>
        <v>NT47NT+2</v>
      </c>
      <c r="C172" s="52" t="str">
        <f t="shared" si="30"/>
        <v>NT47NT+3</v>
      </c>
      <c r="D172" s="52" t="str">
        <f t="shared" si="31"/>
        <v>NT47NT+4</v>
      </c>
      <c r="F172" s="126" t="s">
        <v>615</v>
      </c>
      <c r="G172" s="54">
        <v>47</v>
      </c>
      <c r="H172" s="54" t="s">
        <v>872</v>
      </c>
      <c r="I172" s="55" t="s">
        <v>873</v>
      </c>
      <c r="J172" s="55" t="s">
        <v>818</v>
      </c>
      <c r="K172" s="55"/>
      <c r="L172" s="55" t="s">
        <v>851</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4">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6" t="s">
        <v>615</v>
      </c>
      <c r="AY172" s="64"/>
      <c r="AZ172" s="65">
        <v>780</v>
      </c>
    </row>
    <row r="173" spans="1:52" s="126" customFormat="1" ht="39.950000000000003" customHeight="1" x14ac:dyDescent="0.25">
      <c r="A173" s="52" t="str">
        <f t="shared" si="28"/>
        <v>NT48NT+1</v>
      </c>
      <c r="B173" s="52" t="str">
        <f t="shared" si="29"/>
        <v>NT48NT+2</v>
      </c>
      <c r="C173" s="52" t="str">
        <f t="shared" si="30"/>
        <v>NT48NT+3</v>
      </c>
      <c r="D173" s="52" t="str">
        <f t="shared" si="31"/>
        <v>NT48NT+4</v>
      </c>
      <c r="F173" s="126" t="s">
        <v>615</v>
      </c>
      <c r="G173" s="54">
        <v>48</v>
      </c>
      <c r="H173" s="54" t="s">
        <v>874</v>
      </c>
      <c r="I173" s="55" t="s">
        <v>875</v>
      </c>
      <c r="J173" s="55" t="s">
        <v>851</v>
      </c>
      <c r="K173" s="55"/>
      <c r="L173" s="55" t="s">
        <v>876</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4">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6" t="s">
        <v>615</v>
      </c>
      <c r="AY173" s="64"/>
      <c r="AZ173" s="65">
        <v>780</v>
      </c>
    </row>
    <row r="174" spans="1:52" s="126" customFormat="1" ht="39.950000000000003" customHeight="1" x14ac:dyDescent="0.25">
      <c r="A174" s="52" t="str">
        <f t="shared" si="28"/>
        <v>NT49NT+1</v>
      </c>
      <c r="B174" s="52" t="str">
        <f t="shared" si="29"/>
        <v>NT49NT+2</v>
      </c>
      <c r="C174" s="52" t="str">
        <f t="shared" si="30"/>
        <v>NT49NT+3</v>
      </c>
      <c r="D174" s="52" t="str">
        <f t="shared" si="31"/>
        <v>NT49NT+4</v>
      </c>
      <c r="F174" s="126" t="s">
        <v>615</v>
      </c>
      <c r="G174" s="54">
        <v>49</v>
      </c>
      <c r="H174" s="54" t="s">
        <v>877</v>
      </c>
      <c r="I174" s="55" t="s">
        <v>878</v>
      </c>
      <c r="J174" s="55" t="s">
        <v>771</v>
      </c>
      <c r="K174" s="55"/>
      <c r="L174" s="55" t="s">
        <v>855</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4">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6" t="s">
        <v>615</v>
      </c>
      <c r="AY174" s="64"/>
      <c r="AZ174" s="65">
        <v>780</v>
      </c>
    </row>
    <row r="175" spans="1:52" s="126" customFormat="1" ht="39.950000000000003" customHeight="1" x14ac:dyDescent="0.25">
      <c r="A175" s="52" t="str">
        <f t="shared" si="28"/>
        <v>NT50NT+1</v>
      </c>
      <c r="B175" s="52" t="str">
        <f t="shared" si="29"/>
        <v>NT50NT+2</v>
      </c>
      <c r="C175" s="52" t="str">
        <f t="shared" si="30"/>
        <v>NT50NT+3</v>
      </c>
      <c r="D175" s="52" t="str">
        <f t="shared" si="31"/>
        <v>NT50NT+4</v>
      </c>
      <c r="F175" s="126" t="s">
        <v>615</v>
      </c>
      <c r="G175" s="54">
        <v>50</v>
      </c>
      <c r="H175" s="54" t="s">
        <v>879</v>
      </c>
      <c r="I175" s="55" t="s">
        <v>880</v>
      </c>
      <c r="J175" s="55" t="s">
        <v>855</v>
      </c>
      <c r="K175" s="55"/>
      <c r="L175" s="55" t="s">
        <v>771</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4">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6" t="s">
        <v>615</v>
      </c>
      <c r="AY175" s="64"/>
      <c r="AZ175" s="65">
        <v>780</v>
      </c>
    </row>
    <row r="176" spans="1:52" s="126" customFormat="1" ht="39.950000000000003" customHeight="1" x14ac:dyDescent="0.25">
      <c r="A176" s="52" t="str">
        <f t="shared" si="28"/>
        <v>NT51NT+1</v>
      </c>
      <c r="B176" s="52" t="str">
        <f t="shared" si="29"/>
        <v>NT51NT+2</v>
      </c>
      <c r="C176" s="52" t="str">
        <f t="shared" si="30"/>
        <v>NT51NT+3</v>
      </c>
      <c r="D176" s="52" t="str">
        <f t="shared" si="31"/>
        <v>NT51NT+4</v>
      </c>
      <c r="F176" s="126" t="s">
        <v>615</v>
      </c>
      <c r="G176" s="54">
        <v>51</v>
      </c>
      <c r="H176" s="54" t="s">
        <v>881</v>
      </c>
      <c r="I176" s="55" t="s">
        <v>882</v>
      </c>
      <c r="J176" s="55" t="s">
        <v>771</v>
      </c>
      <c r="K176" s="55"/>
      <c r="L176" s="55" t="s">
        <v>851</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4">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6" t="s">
        <v>615</v>
      </c>
      <c r="AY176" s="64"/>
      <c r="AZ176" s="65">
        <v>780</v>
      </c>
    </row>
    <row r="177" spans="1:52" s="126" customFormat="1" ht="39.950000000000003" customHeight="1" x14ac:dyDescent="0.25">
      <c r="A177" s="52" t="str">
        <f t="shared" si="28"/>
        <v>NT52NT+1</v>
      </c>
      <c r="B177" s="52" t="str">
        <f t="shared" si="29"/>
        <v>NT52NT+2</v>
      </c>
      <c r="C177" s="52" t="str">
        <f t="shared" si="30"/>
        <v>NT52NT+3</v>
      </c>
      <c r="D177" s="52" t="str">
        <f t="shared" si="31"/>
        <v>NT52NT+4</v>
      </c>
      <c r="F177" s="126" t="s">
        <v>615</v>
      </c>
      <c r="G177" s="54">
        <v>52</v>
      </c>
      <c r="H177" s="54" t="s">
        <v>883</v>
      </c>
      <c r="I177" s="55" t="s">
        <v>884</v>
      </c>
      <c r="J177" s="55" t="s">
        <v>247</v>
      </c>
      <c r="K177" s="55"/>
      <c r="L177" s="55" t="s">
        <v>859</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4">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6" t="s">
        <v>615</v>
      </c>
      <c r="AY177" s="64"/>
      <c r="AZ177" s="65">
        <v>780</v>
      </c>
    </row>
    <row r="178" spans="1:52" s="126" customFormat="1" ht="39.950000000000003" customHeight="1" x14ac:dyDescent="0.25">
      <c r="A178" s="52" t="str">
        <f t="shared" si="28"/>
        <v>NT53NT+1</v>
      </c>
      <c r="B178" s="52" t="str">
        <f t="shared" si="29"/>
        <v>NT53NT+2</v>
      </c>
      <c r="C178" s="52" t="str">
        <f t="shared" si="30"/>
        <v>NT53NT+3</v>
      </c>
      <c r="D178" s="52" t="str">
        <f t="shared" si="31"/>
        <v>NT53NT+4</v>
      </c>
      <c r="F178" s="126" t="s">
        <v>615</v>
      </c>
      <c r="G178" s="54">
        <v>53</v>
      </c>
      <c r="H178" s="55" t="s">
        <v>885</v>
      </c>
      <c r="I178" s="55" t="s">
        <v>886</v>
      </c>
      <c r="J178" s="55" t="s">
        <v>887</v>
      </c>
      <c r="K178" s="55"/>
      <c r="L178" s="55" t="s">
        <v>888</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4">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6" t="s">
        <v>615</v>
      </c>
      <c r="AY178" s="64"/>
      <c r="AZ178" s="65">
        <v>780</v>
      </c>
    </row>
    <row r="179" spans="1:52" s="126" customFormat="1" ht="39.950000000000003" customHeight="1" x14ac:dyDescent="0.25">
      <c r="A179" s="52" t="str">
        <f t="shared" si="28"/>
        <v>NT54NT+1</v>
      </c>
      <c r="B179" s="52" t="str">
        <f t="shared" si="29"/>
        <v>NT54NT+2</v>
      </c>
      <c r="C179" s="52" t="str">
        <f t="shared" si="30"/>
        <v>NT54NT+3</v>
      </c>
      <c r="D179" s="52" t="str">
        <f t="shared" si="31"/>
        <v>NT54NT+4</v>
      </c>
      <c r="F179" s="126" t="s">
        <v>615</v>
      </c>
      <c r="G179" s="54">
        <v>54</v>
      </c>
      <c r="H179" s="54" t="s">
        <v>889</v>
      </c>
      <c r="I179" s="55" t="s">
        <v>890</v>
      </c>
      <c r="J179" s="55" t="s">
        <v>818</v>
      </c>
      <c r="K179" s="55"/>
      <c r="L179" s="55" t="s">
        <v>887</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4"/>
      <c r="AM179" s="61"/>
      <c r="AN179" s="61"/>
      <c r="AO179" s="58">
        <f t="shared" si="27"/>
        <v>0</v>
      </c>
      <c r="AP179" s="58">
        <f t="shared" si="27"/>
        <v>0</v>
      </c>
      <c r="AQ179" s="58">
        <f t="shared" si="27"/>
        <v>0</v>
      </c>
      <c r="AR179" s="58">
        <f t="shared" si="27"/>
        <v>0</v>
      </c>
      <c r="AS179" s="58"/>
      <c r="AT179" s="58"/>
      <c r="AU179" s="58"/>
      <c r="AV179" s="58"/>
      <c r="AW179" s="63"/>
      <c r="AX179" s="126" t="s">
        <v>615</v>
      </c>
      <c r="AY179" s="64"/>
      <c r="AZ179" s="65"/>
    </row>
    <row r="180" spans="1:52" s="126" customFormat="1" ht="39.950000000000003" customHeight="1" x14ac:dyDescent="0.25">
      <c r="A180" s="52" t="str">
        <f t="shared" si="28"/>
        <v>NT54NT_D1+1</v>
      </c>
      <c r="B180" s="52" t="str">
        <f t="shared" si="29"/>
        <v>NT54NT_D1+2</v>
      </c>
      <c r="C180" s="52" t="str">
        <f t="shared" si="30"/>
        <v>NT54NT_D1+3</v>
      </c>
      <c r="D180" s="52" t="str">
        <f t="shared" si="31"/>
        <v>NT54NT_D1+4</v>
      </c>
      <c r="F180" s="126" t="s">
        <v>615</v>
      </c>
      <c r="G180" s="54"/>
      <c r="H180" s="54" t="s">
        <v>891</v>
      </c>
      <c r="I180" s="55" t="s">
        <v>892</v>
      </c>
      <c r="J180" s="55" t="s">
        <v>893</v>
      </c>
      <c r="K180" s="55"/>
      <c r="L180" s="55" t="s">
        <v>894</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4">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6" t="s">
        <v>615</v>
      </c>
      <c r="AY180" s="64"/>
      <c r="AZ180" s="65">
        <v>780</v>
      </c>
    </row>
    <row r="181" spans="1:52" s="126" customFormat="1" ht="63" customHeight="1" x14ac:dyDescent="0.25">
      <c r="A181" s="52" t="str">
        <f t="shared" si="28"/>
        <v>NT54NT_D2+1</v>
      </c>
      <c r="B181" s="52" t="str">
        <f t="shared" si="29"/>
        <v>NT54NT_D2+2</v>
      </c>
      <c r="C181" s="52" t="str">
        <f t="shared" si="30"/>
        <v>NT54NT_D2+3</v>
      </c>
      <c r="D181" s="52" t="str">
        <f t="shared" si="31"/>
        <v>NT54NT_D2+4</v>
      </c>
      <c r="F181" s="126" t="s">
        <v>615</v>
      </c>
      <c r="G181" s="54"/>
      <c r="H181" s="80" t="s">
        <v>895</v>
      </c>
      <c r="I181" s="55" t="s">
        <v>896</v>
      </c>
      <c r="J181" s="55" t="s">
        <v>893</v>
      </c>
      <c r="K181" s="55"/>
      <c r="L181" s="55" t="s">
        <v>897</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4">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6" t="s">
        <v>615</v>
      </c>
      <c r="AY181" s="64"/>
      <c r="AZ181" s="65"/>
    </row>
    <row r="182" spans="1:52" s="126" customFormat="1" ht="39.950000000000003" customHeight="1" x14ac:dyDescent="0.25">
      <c r="A182" s="52" t="str">
        <f t="shared" si="28"/>
        <v>NT54NT_D3+1</v>
      </c>
      <c r="B182" s="52" t="str">
        <f t="shared" si="29"/>
        <v>NT54NT_D3+2</v>
      </c>
      <c r="C182" s="52" t="str">
        <f t="shared" si="30"/>
        <v>NT54NT_D3+3</v>
      </c>
      <c r="D182" s="52" t="str">
        <f t="shared" si="31"/>
        <v>NT54NT_D3+4</v>
      </c>
      <c r="F182" s="126" t="s">
        <v>615</v>
      </c>
      <c r="G182" s="54"/>
      <c r="H182" s="54" t="s">
        <v>898</v>
      </c>
      <c r="I182" s="55" t="s">
        <v>899</v>
      </c>
      <c r="J182" s="55" t="s">
        <v>900</v>
      </c>
      <c r="K182" s="55"/>
      <c r="L182" s="55" t="s">
        <v>901</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4">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6" t="s">
        <v>615</v>
      </c>
      <c r="AY182" s="64"/>
      <c r="AZ182" s="65">
        <v>780</v>
      </c>
    </row>
    <row r="183" spans="1:52" s="126" customFormat="1" ht="61.5" customHeight="1" x14ac:dyDescent="0.25">
      <c r="A183" s="52" t="str">
        <f t="shared" si="28"/>
        <v>NT55NT+1</v>
      </c>
      <c r="B183" s="52" t="str">
        <f t="shared" si="29"/>
        <v>NT55NT+2</v>
      </c>
      <c r="C183" s="52" t="str">
        <f t="shared" si="30"/>
        <v>NT55NT+3</v>
      </c>
      <c r="D183" s="52" t="str">
        <f t="shared" si="31"/>
        <v>NT55NT+4</v>
      </c>
      <c r="F183" s="126" t="s">
        <v>615</v>
      </c>
      <c r="G183" s="54">
        <v>55</v>
      </c>
      <c r="H183" s="54" t="s">
        <v>902</v>
      </c>
      <c r="I183" s="55" t="s">
        <v>903</v>
      </c>
      <c r="J183" s="55" t="s">
        <v>900</v>
      </c>
      <c r="K183" s="55"/>
      <c r="L183" s="55" t="s">
        <v>904</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4">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6" t="s">
        <v>615</v>
      </c>
      <c r="AY183" s="64"/>
      <c r="AZ183" s="65">
        <v>780</v>
      </c>
    </row>
    <row r="184" spans="1:52" s="126" customFormat="1" ht="54.75" customHeight="1" x14ac:dyDescent="0.25">
      <c r="A184" s="52" t="str">
        <f t="shared" si="28"/>
        <v>NT56NT+1</v>
      </c>
      <c r="B184" s="52" t="str">
        <f t="shared" si="29"/>
        <v>NT56NT+2</v>
      </c>
      <c r="C184" s="52" t="str">
        <f t="shared" si="30"/>
        <v>NT56NT+3</v>
      </c>
      <c r="D184" s="52" t="str">
        <f t="shared" si="31"/>
        <v>NT56NT+4</v>
      </c>
      <c r="F184" s="126" t="s">
        <v>615</v>
      </c>
      <c r="G184" s="54">
        <v>56</v>
      </c>
      <c r="H184" s="54" t="s">
        <v>905</v>
      </c>
      <c r="I184" s="55" t="s">
        <v>906</v>
      </c>
      <c r="J184" s="55" t="s">
        <v>907</v>
      </c>
      <c r="K184" s="55"/>
      <c r="L184" s="55" t="s">
        <v>908</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4">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6" t="s">
        <v>615</v>
      </c>
      <c r="AY184" s="64"/>
      <c r="AZ184" s="65">
        <v>780</v>
      </c>
    </row>
    <row r="185" spans="1:52" s="126" customFormat="1" ht="43.5" customHeight="1" x14ac:dyDescent="0.25">
      <c r="A185" s="52" t="str">
        <f t="shared" si="28"/>
        <v>NT57NT+1</v>
      </c>
      <c r="B185" s="52" t="str">
        <f t="shared" si="29"/>
        <v>NT57NT+2</v>
      </c>
      <c r="C185" s="52" t="str">
        <f t="shared" si="30"/>
        <v>NT57NT+3</v>
      </c>
      <c r="D185" s="52" t="str">
        <f t="shared" si="31"/>
        <v>NT57NT+4</v>
      </c>
      <c r="F185" s="126" t="s">
        <v>615</v>
      </c>
      <c r="G185" s="54">
        <v>57</v>
      </c>
      <c r="H185" s="55" t="s">
        <v>909</v>
      </c>
      <c r="I185" s="55" t="s">
        <v>910</v>
      </c>
      <c r="J185" s="55" t="s">
        <v>896</v>
      </c>
      <c r="K185" s="55"/>
      <c r="L185" s="55" t="s">
        <v>901</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4">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6" t="s">
        <v>615</v>
      </c>
      <c r="AY185" s="64"/>
      <c r="AZ185" s="65">
        <v>780</v>
      </c>
    </row>
    <row r="186" spans="1:52" s="126" customFormat="1" ht="39.950000000000003" customHeight="1" x14ac:dyDescent="0.25">
      <c r="A186" s="52" t="str">
        <f t="shared" si="28"/>
        <v>NT58NT+1</v>
      </c>
      <c r="B186" s="52" t="str">
        <f t="shared" si="29"/>
        <v>NT58NT+2</v>
      </c>
      <c r="C186" s="52" t="str">
        <f t="shared" si="30"/>
        <v>NT58NT+3</v>
      </c>
      <c r="D186" s="52" t="str">
        <f t="shared" si="31"/>
        <v>NT58NT+4</v>
      </c>
      <c r="F186" s="126" t="s">
        <v>615</v>
      </c>
      <c r="G186" s="54">
        <v>58</v>
      </c>
      <c r="H186" s="54" t="s">
        <v>911</v>
      </c>
      <c r="I186" s="55" t="s">
        <v>912</v>
      </c>
      <c r="J186" s="55" t="s">
        <v>913</v>
      </c>
      <c r="K186" s="55"/>
      <c r="L186" s="55" t="s">
        <v>914</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4">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6" t="s">
        <v>615</v>
      </c>
      <c r="AY186" s="64"/>
      <c r="AZ186" s="65">
        <v>780</v>
      </c>
    </row>
    <row r="187" spans="1:52" s="126" customFormat="1" ht="39.950000000000003" customHeight="1" x14ac:dyDescent="0.25">
      <c r="A187" s="52" t="str">
        <f t="shared" si="28"/>
        <v>NT59NT+1</v>
      </c>
      <c r="B187" s="52" t="str">
        <f t="shared" si="29"/>
        <v>NT59NT+2</v>
      </c>
      <c r="C187" s="52" t="str">
        <f t="shared" si="30"/>
        <v>NT59NT+3</v>
      </c>
      <c r="D187" s="52" t="str">
        <f t="shared" si="31"/>
        <v>NT59NT+4</v>
      </c>
      <c r="F187" s="126" t="s">
        <v>615</v>
      </c>
      <c r="G187" s="54">
        <v>59</v>
      </c>
      <c r="H187" s="54" t="s">
        <v>915</v>
      </c>
      <c r="I187" s="55" t="s">
        <v>916</v>
      </c>
      <c r="J187" s="55" t="s">
        <v>917</v>
      </c>
      <c r="K187" s="55"/>
      <c r="L187" s="55" t="s">
        <v>918</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4">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6" t="s">
        <v>615</v>
      </c>
      <c r="AY187" s="64"/>
      <c r="AZ187" s="65">
        <v>780</v>
      </c>
    </row>
    <row r="188" spans="1:52" s="126" customFormat="1" ht="39.950000000000003" customHeight="1" x14ac:dyDescent="0.25">
      <c r="A188" s="52" t="str">
        <f t="shared" si="28"/>
        <v>NT60NT+1</v>
      </c>
      <c r="B188" s="52" t="str">
        <f t="shared" si="29"/>
        <v>NT60NT+2</v>
      </c>
      <c r="C188" s="52" t="str">
        <f t="shared" si="30"/>
        <v>NT60NT+3</v>
      </c>
      <c r="D188" s="52" t="str">
        <f t="shared" si="31"/>
        <v>NT60NT+4</v>
      </c>
      <c r="F188" s="126" t="s">
        <v>615</v>
      </c>
      <c r="G188" s="54">
        <v>60</v>
      </c>
      <c r="H188" s="54" t="s">
        <v>919</v>
      </c>
      <c r="I188" s="55" t="s">
        <v>920</v>
      </c>
      <c r="J188" s="55" t="s">
        <v>654</v>
      </c>
      <c r="K188" s="55"/>
      <c r="L188" s="55" t="s">
        <v>921</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4">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6" t="s">
        <v>615</v>
      </c>
      <c r="AY188" s="64"/>
      <c r="AZ188" s="65">
        <v>780</v>
      </c>
    </row>
    <row r="189" spans="1:52" s="126" customFormat="1" ht="39.950000000000003" customHeight="1" x14ac:dyDescent="0.25">
      <c r="A189" s="52" t="str">
        <f t="shared" si="28"/>
        <v>NT61NT+1</v>
      </c>
      <c r="B189" s="52" t="str">
        <f t="shared" si="29"/>
        <v>NT61NT+2</v>
      </c>
      <c r="C189" s="52" t="str">
        <f t="shared" si="30"/>
        <v>NT61NT+3</v>
      </c>
      <c r="D189" s="52" t="str">
        <f t="shared" si="31"/>
        <v>NT61NT+4</v>
      </c>
      <c r="F189" s="126" t="s">
        <v>615</v>
      </c>
      <c r="G189" s="54">
        <v>61</v>
      </c>
      <c r="H189" s="54" t="s">
        <v>922</v>
      </c>
      <c r="I189" s="55" t="s">
        <v>923</v>
      </c>
      <c r="J189" s="55" t="s">
        <v>924</v>
      </c>
      <c r="K189" s="55"/>
      <c r="L189" s="55" t="s">
        <v>925</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4">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6" t="s">
        <v>615</v>
      </c>
      <c r="AY189" s="64"/>
      <c r="AZ189" s="65">
        <v>780</v>
      </c>
    </row>
    <row r="190" spans="1:52" s="126" customFormat="1" ht="39.950000000000003" customHeight="1" x14ac:dyDescent="0.25">
      <c r="A190" s="52" t="str">
        <f t="shared" si="28"/>
        <v>NT62NT+1</v>
      </c>
      <c r="B190" s="52" t="str">
        <f t="shared" si="29"/>
        <v>NT62NT+2</v>
      </c>
      <c r="C190" s="52" t="str">
        <f t="shared" si="30"/>
        <v>NT62NT+3</v>
      </c>
      <c r="D190" s="52" t="str">
        <f t="shared" si="31"/>
        <v>NT62NT+4</v>
      </c>
      <c r="F190" s="126" t="s">
        <v>615</v>
      </c>
      <c r="G190" s="54">
        <v>62</v>
      </c>
      <c r="H190" s="54" t="s">
        <v>926</v>
      </c>
      <c r="I190" s="55" t="s">
        <v>927</v>
      </c>
      <c r="J190" s="55" t="s">
        <v>928</v>
      </c>
      <c r="K190" s="55"/>
      <c r="L190" s="55" t="s">
        <v>929</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4">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6" t="s">
        <v>615</v>
      </c>
      <c r="AY190" s="64"/>
      <c r="AZ190" s="65">
        <v>780</v>
      </c>
    </row>
    <row r="191" spans="1:52" s="126" customFormat="1" ht="39.950000000000003" customHeight="1" x14ac:dyDescent="0.25">
      <c r="A191" s="52" t="str">
        <f t="shared" si="28"/>
        <v>NT63NT+1</v>
      </c>
      <c r="B191" s="52" t="str">
        <f t="shared" si="29"/>
        <v>NT63NT+2</v>
      </c>
      <c r="C191" s="52" t="str">
        <f t="shared" si="30"/>
        <v>NT63NT+3</v>
      </c>
      <c r="D191" s="52" t="str">
        <f t="shared" si="31"/>
        <v>NT63NT+4</v>
      </c>
      <c r="F191" s="126" t="s">
        <v>615</v>
      </c>
      <c r="G191" s="54">
        <v>63</v>
      </c>
      <c r="H191" s="54" t="s">
        <v>930</v>
      </c>
      <c r="I191" s="55" t="s">
        <v>931</v>
      </c>
      <c r="J191" s="55" t="s">
        <v>932</v>
      </c>
      <c r="K191" s="55"/>
      <c r="L191" s="55" t="s">
        <v>933</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4">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6" t="s">
        <v>615</v>
      </c>
      <c r="AY191" s="64"/>
      <c r="AZ191" s="65">
        <v>780</v>
      </c>
    </row>
    <row r="192" spans="1:52" s="126" customFormat="1" ht="39.950000000000003" customHeight="1" x14ac:dyDescent="0.25">
      <c r="A192" s="52" t="str">
        <f t="shared" si="28"/>
        <v>NT64NT2+1</v>
      </c>
      <c r="B192" s="52" t="str">
        <f t="shared" si="29"/>
        <v>NT64NT2+2</v>
      </c>
      <c r="C192" s="52" t="str">
        <f t="shared" si="30"/>
        <v>NT64NT2+3</v>
      </c>
      <c r="D192" s="52" t="str">
        <f t="shared" si="31"/>
        <v>NT64NT2+4</v>
      </c>
      <c r="F192" s="126" t="s">
        <v>615</v>
      </c>
      <c r="G192" s="54">
        <v>64</v>
      </c>
      <c r="H192" s="54" t="s">
        <v>934</v>
      </c>
      <c r="I192" s="55" t="s">
        <v>935</v>
      </c>
      <c r="J192" s="55" t="s">
        <v>936</v>
      </c>
      <c r="K192" s="55"/>
      <c r="L192" s="55" t="s">
        <v>937</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4">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6" t="s">
        <v>615</v>
      </c>
      <c r="AY192" s="64"/>
      <c r="AZ192" s="65">
        <v>780</v>
      </c>
    </row>
    <row r="193" spans="1:52" s="126" customFormat="1" ht="39.950000000000003" customHeight="1" x14ac:dyDescent="0.25">
      <c r="A193" s="52" t="str">
        <f t="shared" si="28"/>
        <v>NT65NT+1</v>
      </c>
      <c r="B193" s="52" t="str">
        <f t="shared" si="29"/>
        <v>NT65NT+2</v>
      </c>
      <c r="C193" s="52" t="str">
        <f t="shared" si="30"/>
        <v>NT65NT+3</v>
      </c>
      <c r="D193" s="52" t="str">
        <f t="shared" si="31"/>
        <v>NT65NT+4</v>
      </c>
      <c r="F193" s="126" t="s">
        <v>615</v>
      </c>
      <c r="G193" s="54">
        <v>65</v>
      </c>
      <c r="H193" s="54" t="s">
        <v>938</v>
      </c>
      <c r="I193" s="55" t="s">
        <v>939</v>
      </c>
      <c r="J193" s="55" t="s">
        <v>940</v>
      </c>
      <c r="K193" s="55"/>
      <c r="L193" s="55" t="s">
        <v>941</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4">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6" t="s">
        <v>615</v>
      </c>
      <c r="AY193" s="64"/>
      <c r="AZ193" s="65">
        <v>780</v>
      </c>
    </row>
    <row r="194" spans="1:52" s="126" customFormat="1" ht="39.950000000000003" customHeight="1" x14ac:dyDescent="0.25">
      <c r="A194" s="52" t="str">
        <f t="shared" si="28"/>
        <v>NT66NT+1</v>
      </c>
      <c r="B194" s="52" t="str">
        <f t="shared" si="29"/>
        <v>NT66NT+2</v>
      </c>
      <c r="C194" s="52" t="str">
        <f t="shared" si="30"/>
        <v>NT66NT+3</v>
      </c>
      <c r="D194" s="52" t="str">
        <f t="shared" si="31"/>
        <v>NT66NT+4</v>
      </c>
      <c r="F194" s="126" t="s">
        <v>615</v>
      </c>
      <c r="G194" s="54">
        <v>66</v>
      </c>
      <c r="H194" s="54" t="s">
        <v>942</v>
      </c>
      <c r="I194" s="55" t="s">
        <v>943</v>
      </c>
      <c r="J194" s="55" t="s">
        <v>716</v>
      </c>
      <c r="K194" s="55"/>
      <c r="L194" s="55" t="s">
        <v>944</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4">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6" t="s">
        <v>615</v>
      </c>
      <c r="AY194" s="64"/>
      <c r="AZ194" s="65">
        <v>780</v>
      </c>
    </row>
    <row r="195" spans="1:52" s="126" customFormat="1" ht="39.950000000000003" customHeight="1" x14ac:dyDescent="0.25">
      <c r="A195" s="52" t="str">
        <f t="shared" si="28"/>
        <v>NT67NT+1</v>
      </c>
      <c r="B195" s="52" t="str">
        <f t="shared" si="29"/>
        <v>NT67NT+2</v>
      </c>
      <c r="C195" s="52" t="str">
        <f t="shared" si="30"/>
        <v>NT67NT+3</v>
      </c>
      <c r="D195" s="52" t="str">
        <f t="shared" si="31"/>
        <v>NT67NT+4</v>
      </c>
      <c r="F195" s="126" t="s">
        <v>615</v>
      </c>
      <c r="G195" s="54">
        <v>67</v>
      </c>
      <c r="H195" s="54" t="s">
        <v>945</v>
      </c>
      <c r="I195" s="55" t="s">
        <v>946</v>
      </c>
      <c r="J195" s="55" t="s">
        <v>947</v>
      </c>
      <c r="K195" s="55"/>
      <c r="L195" s="55" t="s">
        <v>948</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4">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6" t="s">
        <v>615</v>
      </c>
      <c r="AY195" s="64"/>
      <c r="AZ195" s="65">
        <v>780</v>
      </c>
    </row>
    <row r="196" spans="1:52" s="126" customFormat="1" ht="39.950000000000003" customHeight="1" x14ac:dyDescent="0.25">
      <c r="A196" s="52" t="str">
        <f t="shared" si="28"/>
        <v>NT68NT+1</v>
      </c>
      <c r="B196" s="52" t="str">
        <f t="shared" si="29"/>
        <v>NT68NT+2</v>
      </c>
      <c r="C196" s="52" t="str">
        <f t="shared" si="30"/>
        <v>NT68NT+3</v>
      </c>
      <c r="D196" s="52" t="str">
        <f t="shared" si="31"/>
        <v>NT68NT+4</v>
      </c>
      <c r="F196" s="126" t="s">
        <v>615</v>
      </c>
      <c r="G196" s="54">
        <v>68</v>
      </c>
      <c r="H196" s="54" t="s">
        <v>949</v>
      </c>
      <c r="I196" s="55" t="s">
        <v>950</v>
      </c>
      <c r="J196" s="55" t="s">
        <v>638</v>
      </c>
      <c r="K196" s="55"/>
      <c r="L196" s="55" t="s">
        <v>951</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4">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6" t="s">
        <v>615</v>
      </c>
      <c r="AY196" s="64"/>
      <c r="AZ196" s="65">
        <v>780</v>
      </c>
    </row>
    <row r="197" spans="1:52" s="126" customFormat="1" ht="39.950000000000003" customHeight="1" x14ac:dyDescent="0.25">
      <c r="A197" s="52" t="str">
        <f t="shared" si="28"/>
        <v>NT69NT+1</v>
      </c>
      <c r="B197" s="52" t="str">
        <f t="shared" si="29"/>
        <v>NT69NT+2</v>
      </c>
      <c r="C197" s="52" t="str">
        <f t="shared" si="30"/>
        <v>NT69NT+3</v>
      </c>
      <c r="D197" s="52" t="str">
        <f t="shared" si="31"/>
        <v>NT69NT+4</v>
      </c>
      <c r="F197" s="126" t="s">
        <v>615</v>
      </c>
      <c r="G197" s="54">
        <v>69</v>
      </c>
      <c r="H197" s="54" t="s">
        <v>952</v>
      </c>
      <c r="I197" s="55" t="s">
        <v>953</v>
      </c>
      <c r="J197" s="55" t="s">
        <v>954</v>
      </c>
      <c r="K197" s="55"/>
      <c r="L197" s="55" t="s">
        <v>955</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4">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6" t="s">
        <v>615</v>
      </c>
      <c r="AY197" s="64"/>
      <c r="AZ197" s="65">
        <v>780</v>
      </c>
    </row>
    <row r="198" spans="1:52" s="126" customFormat="1" ht="39.950000000000003" customHeight="1" x14ac:dyDescent="0.25">
      <c r="A198" s="52" t="str">
        <f t="shared" si="28"/>
        <v>NT70NT+1</v>
      </c>
      <c r="B198" s="52" t="str">
        <f t="shared" si="29"/>
        <v>NT70NT+2</v>
      </c>
      <c r="C198" s="52" t="str">
        <f t="shared" si="30"/>
        <v>NT70NT+3</v>
      </c>
      <c r="D198" s="52" t="str">
        <f t="shared" si="31"/>
        <v>NT70NT+4</v>
      </c>
      <c r="F198" s="126" t="s">
        <v>615</v>
      </c>
      <c r="G198" s="54">
        <v>70</v>
      </c>
      <c r="H198" s="54" t="s">
        <v>956</v>
      </c>
      <c r="I198" s="55" t="s">
        <v>957</v>
      </c>
      <c r="J198" s="55" t="s">
        <v>791</v>
      </c>
      <c r="K198" s="55"/>
      <c r="L198" s="55" t="s">
        <v>958</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4">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6" t="s">
        <v>615</v>
      </c>
      <c r="AY198" s="64"/>
      <c r="AZ198" s="65">
        <v>780</v>
      </c>
    </row>
    <row r="199" spans="1:52" s="126" customFormat="1" ht="39.950000000000003" customHeight="1" x14ac:dyDescent="0.25">
      <c r="A199" s="52" t="str">
        <f t="shared" si="28"/>
        <v>NT71NT+1</v>
      </c>
      <c r="B199" s="52" t="str">
        <f t="shared" si="29"/>
        <v>NT71NT+2</v>
      </c>
      <c r="C199" s="52" t="str">
        <f t="shared" si="30"/>
        <v>NT71NT+3</v>
      </c>
      <c r="D199" s="52" t="str">
        <f t="shared" si="31"/>
        <v>NT71NT+4</v>
      </c>
      <c r="F199" s="126" t="s">
        <v>615</v>
      </c>
      <c r="G199" s="54">
        <v>71</v>
      </c>
      <c r="H199" s="54" t="s">
        <v>959</v>
      </c>
      <c r="I199" s="55" t="s">
        <v>960</v>
      </c>
      <c r="J199" s="55" t="s">
        <v>654</v>
      </c>
      <c r="K199" s="55"/>
      <c r="L199" s="55" t="s">
        <v>961</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4">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6" t="s">
        <v>615</v>
      </c>
      <c r="AY199" s="64"/>
      <c r="AZ199" s="65">
        <v>780</v>
      </c>
    </row>
    <row r="200" spans="1:52" s="126" customFormat="1" ht="39.950000000000003" customHeight="1" x14ac:dyDescent="0.25">
      <c r="A200" s="52" t="str">
        <f t="shared" si="28"/>
        <v>NT72NT+1</v>
      </c>
      <c r="B200" s="52" t="str">
        <f t="shared" si="29"/>
        <v>NT72NT+2</v>
      </c>
      <c r="C200" s="52" t="str">
        <f t="shared" si="30"/>
        <v>NT72NT+3</v>
      </c>
      <c r="D200" s="52" t="str">
        <f t="shared" si="31"/>
        <v>NT72NT+4</v>
      </c>
      <c r="F200" s="126" t="s">
        <v>615</v>
      </c>
      <c r="G200" s="54">
        <v>72</v>
      </c>
      <c r="H200" s="54" t="s">
        <v>962</v>
      </c>
      <c r="I200" s="55" t="s">
        <v>963</v>
      </c>
      <c r="J200" s="55" t="s">
        <v>951</v>
      </c>
      <c r="K200" s="55"/>
      <c r="L200" s="55" t="s">
        <v>964</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4">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6" t="s">
        <v>615</v>
      </c>
      <c r="AY200" s="64"/>
      <c r="AZ200" s="65">
        <v>780</v>
      </c>
    </row>
    <row r="201" spans="1:52" s="126" customFormat="1" ht="39.950000000000003" customHeight="1" x14ac:dyDescent="0.25">
      <c r="A201" s="52" t="str">
        <f t="shared" si="28"/>
        <v>NT73NT+1</v>
      </c>
      <c r="B201" s="52" t="str">
        <f t="shared" si="29"/>
        <v>NT73NT+2</v>
      </c>
      <c r="C201" s="52" t="str">
        <f t="shared" si="30"/>
        <v>NT73NT+3</v>
      </c>
      <c r="D201" s="52" t="str">
        <f t="shared" si="31"/>
        <v>NT73NT+4</v>
      </c>
      <c r="F201" s="126" t="s">
        <v>615</v>
      </c>
      <c r="G201" s="54">
        <v>73</v>
      </c>
      <c r="H201" s="54" t="s">
        <v>965</v>
      </c>
      <c r="I201" s="55" t="s">
        <v>966</v>
      </c>
      <c r="J201" s="55" t="s">
        <v>741</v>
      </c>
      <c r="K201" s="55"/>
      <c r="L201" s="55" t="s">
        <v>967</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4">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6" t="s">
        <v>615</v>
      </c>
      <c r="AY201" s="64"/>
      <c r="AZ201" s="65">
        <v>780</v>
      </c>
    </row>
    <row r="202" spans="1:52" s="126" customFormat="1" ht="39.950000000000003" customHeight="1" x14ac:dyDescent="0.25">
      <c r="A202" s="52" t="str">
        <f t="shared" si="28"/>
        <v>NT74NT+1</v>
      </c>
      <c r="B202" s="52" t="str">
        <f t="shared" si="29"/>
        <v>NT74NT+2</v>
      </c>
      <c r="C202" s="52" t="str">
        <f t="shared" si="30"/>
        <v>NT74NT+3</v>
      </c>
      <c r="D202" s="52" t="str">
        <f t="shared" si="31"/>
        <v>NT74NT+4</v>
      </c>
      <c r="F202" s="126" t="s">
        <v>615</v>
      </c>
      <c r="G202" s="54">
        <v>74</v>
      </c>
      <c r="H202" s="54" t="s">
        <v>968</v>
      </c>
      <c r="I202" s="55" t="s">
        <v>969</v>
      </c>
      <c r="J202" s="55" t="s">
        <v>964</v>
      </c>
      <c r="K202" s="55"/>
      <c r="L202" s="55" t="s">
        <v>791</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4">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6" t="s">
        <v>615</v>
      </c>
      <c r="AY202" s="64"/>
      <c r="AZ202" s="65">
        <v>780</v>
      </c>
    </row>
    <row r="203" spans="1:52" s="126" customFormat="1" ht="64.5" customHeight="1" x14ac:dyDescent="0.25">
      <c r="A203" s="52" t="str">
        <f t="shared" si="28"/>
        <v>NT75NT+1</v>
      </c>
      <c r="B203" s="52" t="str">
        <f t="shared" si="29"/>
        <v>NT75NT+2</v>
      </c>
      <c r="C203" s="52" t="str">
        <f t="shared" si="30"/>
        <v>NT75NT+3</v>
      </c>
      <c r="D203" s="52" t="str">
        <f t="shared" si="31"/>
        <v>NT75NT+4</v>
      </c>
      <c r="F203" s="126" t="s">
        <v>615</v>
      </c>
      <c r="G203" s="54">
        <v>75</v>
      </c>
      <c r="H203" s="54" t="s">
        <v>970</v>
      </c>
      <c r="I203" s="55" t="s">
        <v>971</v>
      </c>
      <c r="J203" s="55" t="s">
        <v>972</v>
      </c>
      <c r="K203" s="55"/>
      <c r="L203" s="55" t="s">
        <v>973</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4">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6" t="s">
        <v>615</v>
      </c>
      <c r="AY203" s="64"/>
      <c r="AZ203" s="65">
        <v>780</v>
      </c>
    </row>
    <row r="204" spans="1:52" s="126"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6" t="s">
        <v>615</v>
      </c>
      <c r="G204" s="54">
        <v>76</v>
      </c>
      <c r="H204" s="54" t="s">
        <v>974</v>
      </c>
      <c r="I204" s="55" t="s">
        <v>975</v>
      </c>
      <c r="J204" s="55" t="s">
        <v>976</v>
      </c>
      <c r="K204" s="55"/>
      <c r="L204" s="55" t="s">
        <v>700</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4">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6" t="s">
        <v>615</v>
      </c>
      <c r="AY204" s="64"/>
      <c r="AZ204" s="65">
        <v>780</v>
      </c>
    </row>
    <row r="205" spans="1:52" s="126" customFormat="1" ht="39.950000000000003" customHeight="1" x14ac:dyDescent="0.25">
      <c r="A205" s="52" t="str">
        <f t="shared" si="41"/>
        <v>NT77NT+1</v>
      </c>
      <c r="B205" s="52" t="str">
        <f t="shared" si="42"/>
        <v>NT77NT+2</v>
      </c>
      <c r="C205" s="52" t="str">
        <f t="shared" si="43"/>
        <v>NT77NT+3</v>
      </c>
      <c r="D205" s="52" t="str">
        <f t="shared" si="44"/>
        <v>NT77NT+4</v>
      </c>
      <c r="F205" s="126" t="s">
        <v>615</v>
      </c>
      <c r="G205" s="54">
        <v>77</v>
      </c>
      <c r="H205" s="54" t="s">
        <v>977</v>
      </c>
      <c r="I205" s="55" t="s">
        <v>978</v>
      </c>
      <c r="J205" s="55" t="s">
        <v>976</v>
      </c>
      <c r="K205" s="55"/>
      <c r="L205" s="55" t="s">
        <v>700</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4">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6" t="s">
        <v>615</v>
      </c>
      <c r="AY205" s="64"/>
      <c r="AZ205" s="65">
        <v>780</v>
      </c>
    </row>
    <row r="206" spans="1:52" s="126" customFormat="1" ht="39.950000000000003" customHeight="1" x14ac:dyDescent="0.25">
      <c r="A206" s="52" t="str">
        <f t="shared" si="41"/>
        <v>NT78NT+1</v>
      </c>
      <c r="B206" s="52" t="str">
        <f t="shared" si="42"/>
        <v>NT78NT+2</v>
      </c>
      <c r="C206" s="52" t="str">
        <f t="shared" si="43"/>
        <v>NT78NT+3</v>
      </c>
      <c r="D206" s="52" t="str">
        <f t="shared" si="44"/>
        <v>NT78NT+4</v>
      </c>
      <c r="F206" s="126" t="s">
        <v>615</v>
      </c>
      <c r="G206" s="54">
        <v>78</v>
      </c>
      <c r="H206" s="54" t="s">
        <v>979</v>
      </c>
      <c r="I206" s="55" t="s">
        <v>980</v>
      </c>
      <c r="J206" s="55" t="s">
        <v>981</v>
      </c>
      <c r="K206" s="55"/>
      <c r="L206" s="55" t="s">
        <v>982</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4">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6" t="s">
        <v>615</v>
      </c>
      <c r="AY206" s="64"/>
      <c r="AZ206" s="65">
        <v>780</v>
      </c>
    </row>
    <row r="207" spans="1:52" s="126" customFormat="1" ht="39.950000000000003" customHeight="1" x14ac:dyDescent="0.25">
      <c r="A207" s="52" t="str">
        <f t="shared" si="41"/>
        <v>NT79NT1+1</v>
      </c>
      <c r="B207" s="52" t="str">
        <f t="shared" si="42"/>
        <v>NT79NT1+2</v>
      </c>
      <c r="C207" s="52" t="str">
        <f t="shared" si="43"/>
        <v>NT79NT1+3</v>
      </c>
      <c r="D207" s="52" t="str">
        <f t="shared" si="44"/>
        <v>NT79NT1+4</v>
      </c>
      <c r="F207" s="126" t="s">
        <v>615</v>
      </c>
      <c r="G207" s="54">
        <v>79</v>
      </c>
      <c r="H207" s="55" t="s">
        <v>983</v>
      </c>
      <c r="I207" s="55" t="s">
        <v>984</v>
      </c>
      <c r="J207" s="55" t="s">
        <v>699</v>
      </c>
      <c r="K207" s="55"/>
      <c r="L207" s="55" t="s">
        <v>985</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4"/>
      <c r="AM207" s="61"/>
      <c r="AN207" s="61"/>
      <c r="AO207" s="58">
        <f t="shared" si="40"/>
        <v>0</v>
      </c>
      <c r="AP207" s="58">
        <f t="shared" si="40"/>
        <v>0</v>
      </c>
      <c r="AQ207" s="58">
        <f t="shared" si="40"/>
        <v>0</v>
      </c>
      <c r="AR207" s="58">
        <f t="shared" si="39"/>
        <v>0</v>
      </c>
      <c r="AS207" s="58"/>
      <c r="AT207" s="58"/>
      <c r="AU207" s="58"/>
      <c r="AV207" s="58"/>
      <c r="AW207" s="63"/>
      <c r="AX207" s="126" t="s">
        <v>615</v>
      </c>
      <c r="AY207" s="64"/>
      <c r="AZ207" s="65">
        <v>780</v>
      </c>
    </row>
    <row r="208" spans="1:52" s="126" customFormat="1" ht="39.950000000000003" customHeight="1" x14ac:dyDescent="0.25">
      <c r="A208" s="52" t="str">
        <f t="shared" si="41"/>
        <v>NT79NT1_D1+1</v>
      </c>
      <c r="B208" s="52" t="str">
        <f t="shared" si="42"/>
        <v>NT79NT1_D1+2</v>
      </c>
      <c r="C208" s="52" t="str">
        <f t="shared" si="43"/>
        <v>NT79NT1_D1+3</v>
      </c>
      <c r="D208" s="52" t="str">
        <f t="shared" si="44"/>
        <v>NT79NT1_D1+4</v>
      </c>
      <c r="F208" s="126" t="s">
        <v>615</v>
      </c>
      <c r="G208" s="54"/>
      <c r="H208" s="55" t="s">
        <v>986</v>
      </c>
      <c r="I208" s="55" t="s">
        <v>987</v>
      </c>
      <c r="J208" s="55" t="s">
        <v>654</v>
      </c>
      <c r="K208" s="55"/>
      <c r="L208" s="55" t="s">
        <v>988</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4">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6" t="s">
        <v>615</v>
      </c>
      <c r="AY208" s="64"/>
      <c r="AZ208" s="65">
        <v>780</v>
      </c>
    </row>
    <row r="209" spans="1:52" s="126" customFormat="1" ht="39.950000000000003" customHeight="1" x14ac:dyDescent="0.25">
      <c r="A209" s="52" t="str">
        <f t="shared" si="41"/>
        <v>NT79NT1_D2+1</v>
      </c>
      <c r="B209" s="52" t="str">
        <f t="shared" si="42"/>
        <v>NT79NT1_D2+2</v>
      </c>
      <c r="C209" s="52" t="str">
        <f t="shared" si="43"/>
        <v>NT79NT1_D2+3</v>
      </c>
      <c r="D209" s="52" t="str">
        <f t="shared" si="44"/>
        <v>NT79NT1_D2+4</v>
      </c>
      <c r="F209" s="126" t="s">
        <v>615</v>
      </c>
      <c r="G209" s="54"/>
      <c r="H209" s="55" t="s">
        <v>989</v>
      </c>
      <c r="I209" s="55" t="s">
        <v>990</v>
      </c>
      <c r="J209" s="55" t="s">
        <v>991</v>
      </c>
      <c r="K209" s="55"/>
      <c r="L209" s="55" t="s">
        <v>992</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4">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6" t="s">
        <v>615</v>
      </c>
      <c r="AY209" s="64"/>
      <c r="AZ209" s="65"/>
    </row>
    <row r="210" spans="1:52" s="126" customFormat="1" ht="39.950000000000003" customHeight="1" x14ac:dyDescent="0.25">
      <c r="A210" s="52" t="str">
        <f t="shared" si="41"/>
        <v>NT80NT1+1</v>
      </c>
      <c r="B210" s="52" t="str">
        <f t="shared" si="42"/>
        <v>NT80NT1+2</v>
      </c>
      <c r="C210" s="52" t="str">
        <f t="shared" si="43"/>
        <v>NT80NT1+3</v>
      </c>
      <c r="D210" s="52" t="str">
        <f t="shared" si="44"/>
        <v>NT80NT1+4</v>
      </c>
      <c r="F210" s="126" t="s">
        <v>615</v>
      </c>
      <c r="G210" s="54">
        <v>80</v>
      </c>
      <c r="H210" s="54" t="s">
        <v>993</v>
      </c>
      <c r="I210" s="55" t="s">
        <v>994</v>
      </c>
      <c r="J210" s="55" t="s">
        <v>995</v>
      </c>
      <c r="K210" s="55"/>
      <c r="L210" s="55" t="s">
        <v>996</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4"/>
      <c r="AM210" s="61"/>
      <c r="AN210" s="61"/>
      <c r="AO210" s="58">
        <f t="shared" si="40"/>
        <v>0</v>
      </c>
      <c r="AP210" s="58">
        <f t="shared" si="40"/>
        <v>0</v>
      </c>
      <c r="AQ210" s="58">
        <f t="shared" si="40"/>
        <v>0</v>
      </c>
      <c r="AR210" s="58">
        <f t="shared" si="39"/>
        <v>0</v>
      </c>
      <c r="AS210" s="58"/>
      <c r="AT210" s="58"/>
      <c r="AU210" s="58"/>
      <c r="AV210" s="58"/>
      <c r="AW210" s="63"/>
      <c r="AX210" s="126" t="s">
        <v>615</v>
      </c>
      <c r="AY210" s="64"/>
      <c r="AZ210" s="65">
        <v>1200</v>
      </c>
    </row>
    <row r="211" spans="1:52" s="126" customFormat="1" ht="39.950000000000003" customHeight="1" x14ac:dyDescent="0.25">
      <c r="A211" s="52" t="str">
        <f t="shared" si="41"/>
        <v>NT80NT1_D1+1</v>
      </c>
      <c r="B211" s="52" t="str">
        <f t="shared" si="42"/>
        <v>NT80NT1_D1+2</v>
      </c>
      <c r="C211" s="52" t="str">
        <f t="shared" si="43"/>
        <v>NT80NT1_D1+3</v>
      </c>
      <c r="D211" s="52" t="str">
        <f t="shared" si="44"/>
        <v>NT80NT1_D1+4</v>
      </c>
      <c r="F211" s="126" t="s">
        <v>615</v>
      </c>
      <c r="G211" s="54"/>
      <c r="H211" s="54" t="s">
        <v>997</v>
      </c>
      <c r="I211" s="55" t="s">
        <v>998</v>
      </c>
      <c r="J211" s="55" t="s">
        <v>995</v>
      </c>
      <c r="K211" s="55"/>
      <c r="L211" s="55" t="s">
        <v>999</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4">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6" t="s">
        <v>615</v>
      </c>
      <c r="AY211" s="64"/>
      <c r="AZ211" s="65">
        <v>960</v>
      </c>
    </row>
    <row r="212" spans="1:52" s="126" customFormat="1" ht="39.950000000000003" customHeight="1" x14ac:dyDescent="0.25">
      <c r="A212" s="52" t="str">
        <f t="shared" si="41"/>
        <v>NT80NT1_D2+1</v>
      </c>
      <c r="B212" s="52" t="str">
        <f t="shared" si="42"/>
        <v>NT80NT1_D2+2</v>
      </c>
      <c r="C212" s="52" t="str">
        <f t="shared" si="43"/>
        <v>NT80NT1_D2+3</v>
      </c>
      <c r="D212" s="52" t="str">
        <f t="shared" si="44"/>
        <v>NT80NT1_D2+4</v>
      </c>
      <c r="F212" s="126" t="s">
        <v>615</v>
      </c>
      <c r="G212" s="54"/>
      <c r="H212" s="54" t="s">
        <v>1000</v>
      </c>
      <c r="I212" s="55" t="s">
        <v>1001</v>
      </c>
      <c r="J212" s="55" t="s">
        <v>999</v>
      </c>
      <c r="K212" s="55"/>
      <c r="L212" s="55" t="s">
        <v>1002</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4">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6" t="s">
        <v>615</v>
      </c>
      <c r="AY212" s="64"/>
      <c r="AZ212" s="65"/>
    </row>
    <row r="213" spans="1:52" s="126" customFormat="1" ht="39.950000000000003" customHeight="1" x14ac:dyDescent="0.25">
      <c r="A213" s="52" t="str">
        <f t="shared" si="41"/>
        <v>NT81NT+1</v>
      </c>
      <c r="B213" s="52" t="str">
        <f t="shared" si="42"/>
        <v>NT81NT+2</v>
      </c>
      <c r="C213" s="52" t="str">
        <f t="shared" si="43"/>
        <v>NT81NT+3</v>
      </c>
      <c r="D213" s="52" t="str">
        <f t="shared" si="44"/>
        <v>NT81NT+4</v>
      </c>
      <c r="F213" s="126" t="s">
        <v>615</v>
      </c>
      <c r="G213" s="54">
        <v>81</v>
      </c>
      <c r="H213" s="54" t="s">
        <v>1003</v>
      </c>
      <c r="I213" s="55" t="s">
        <v>1004</v>
      </c>
      <c r="J213" s="55" t="s">
        <v>1005</v>
      </c>
      <c r="K213" s="55"/>
      <c r="L213" s="55" t="s">
        <v>1006</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4">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6" t="s">
        <v>615</v>
      </c>
      <c r="AY213" s="64"/>
      <c r="AZ213" s="65">
        <v>840</v>
      </c>
    </row>
    <row r="214" spans="1:52" s="126" customFormat="1" ht="39.950000000000003" customHeight="1" x14ac:dyDescent="0.25">
      <c r="A214" s="52" t="str">
        <f t="shared" si="41"/>
        <v>NT82NT+1</v>
      </c>
      <c r="B214" s="52" t="str">
        <f t="shared" si="42"/>
        <v>NT82NT+2</v>
      </c>
      <c r="C214" s="52" t="str">
        <f t="shared" si="43"/>
        <v>NT82NT+3</v>
      </c>
      <c r="D214" s="52" t="str">
        <f t="shared" si="44"/>
        <v>NT82NT+4</v>
      </c>
      <c r="F214" s="126" t="s">
        <v>615</v>
      </c>
      <c r="G214" s="54">
        <v>82</v>
      </c>
      <c r="H214" s="54" t="s">
        <v>1007</v>
      </c>
      <c r="I214" s="55" t="s">
        <v>1008</v>
      </c>
      <c r="J214" s="55" t="s">
        <v>1005</v>
      </c>
      <c r="K214" s="55"/>
      <c r="L214" s="55" t="s">
        <v>1009</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4">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6" t="s">
        <v>615</v>
      </c>
      <c r="AY214" s="64"/>
      <c r="AZ214" s="65">
        <v>840</v>
      </c>
    </row>
    <row r="215" spans="1:52" s="126" customFormat="1" ht="39.950000000000003" customHeight="1" x14ac:dyDescent="0.25">
      <c r="A215" s="52" t="str">
        <f t="shared" si="41"/>
        <v>NT83NT2+1</v>
      </c>
      <c r="B215" s="52" t="str">
        <f t="shared" si="42"/>
        <v>NT83NT2+2</v>
      </c>
      <c r="C215" s="52" t="str">
        <f t="shared" si="43"/>
        <v>NT83NT2+3</v>
      </c>
      <c r="D215" s="52" t="str">
        <f t="shared" si="44"/>
        <v>NT83NT2+4</v>
      </c>
      <c r="F215" s="126" t="s">
        <v>615</v>
      </c>
      <c r="G215" s="54">
        <v>83</v>
      </c>
      <c r="H215" s="54" t="s">
        <v>1010</v>
      </c>
      <c r="I215" s="55" t="s">
        <v>1011</v>
      </c>
      <c r="J215" s="55" t="s">
        <v>1009</v>
      </c>
      <c r="K215" s="55"/>
      <c r="L215" s="55" t="s">
        <v>1006</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4">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6" t="s">
        <v>615</v>
      </c>
      <c r="AY215" s="64"/>
      <c r="AZ215" s="65">
        <v>840</v>
      </c>
    </row>
    <row r="216" spans="1:52" s="126" customFormat="1" ht="39.950000000000003" customHeight="1" x14ac:dyDescent="0.25">
      <c r="A216" s="52" t="str">
        <f t="shared" si="41"/>
        <v>NT84NT+1</v>
      </c>
      <c r="B216" s="52" t="str">
        <f t="shared" si="42"/>
        <v>NT84NT+2</v>
      </c>
      <c r="C216" s="52" t="str">
        <f t="shared" si="43"/>
        <v>NT84NT+3</v>
      </c>
      <c r="D216" s="52" t="str">
        <f t="shared" si="44"/>
        <v>NT84NT+4</v>
      </c>
      <c r="F216" s="126" t="s">
        <v>615</v>
      </c>
      <c r="G216" s="54">
        <v>84</v>
      </c>
      <c r="H216" s="54" t="s">
        <v>1012</v>
      </c>
      <c r="I216" s="55" t="s">
        <v>1013</v>
      </c>
      <c r="J216" s="55" t="s">
        <v>1014</v>
      </c>
      <c r="K216" s="55"/>
      <c r="L216" s="55" t="s">
        <v>1015</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4">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6" t="s">
        <v>615</v>
      </c>
      <c r="AY216" s="64"/>
      <c r="AZ216" s="65">
        <v>840</v>
      </c>
    </row>
    <row r="217" spans="1:52" s="126" customFormat="1" ht="39.950000000000003" customHeight="1" x14ac:dyDescent="0.25">
      <c r="A217" s="52" t="str">
        <f t="shared" si="41"/>
        <v>NT85NT+1</v>
      </c>
      <c r="B217" s="52" t="str">
        <f t="shared" si="42"/>
        <v>NT85NT+2</v>
      </c>
      <c r="C217" s="52" t="str">
        <f t="shared" si="43"/>
        <v>NT85NT+3</v>
      </c>
      <c r="D217" s="52" t="str">
        <f t="shared" si="44"/>
        <v>NT85NT+4</v>
      </c>
      <c r="F217" s="126" t="s">
        <v>615</v>
      </c>
      <c r="G217" s="54">
        <v>85</v>
      </c>
      <c r="H217" s="54" t="s">
        <v>1016</v>
      </c>
      <c r="I217" s="55" t="s">
        <v>1017</v>
      </c>
      <c r="J217" s="55" t="s">
        <v>1018</v>
      </c>
      <c r="K217" s="55"/>
      <c r="L217" s="55" t="s">
        <v>1019</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4">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6" t="s">
        <v>615</v>
      </c>
      <c r="AY217" s="64"/>
      <c r="AZ217" s="65"/>
    </row>
    <row r="218" spans="1:52" s="126" customFormat="1" ht="47.25" x14ac:dyDescent="0.25">
      <c r="A218" s="52" t="str">
        <f t="shared" si="41"/>
        <v>NT86NT2+1</v>
      </c>
      <c r="B218" s="52" t="str">
        <f t="shared" si="42"/>
        <v>NT86NT2+2</v>
      </c>
      <c r="C218" s="52" t="str">
        <f t="shared" si="43"/>
        <v>NT86NT2+3</v>
      </c>
      <c r="D218" s="52" t="str">
        <f t="shared" si="44"/>
        <v>NT86NT2+4</v>
      </c>
      <c r="F218" s="126" t="s">
        <v>615</v>
      </c>
      <c r="G218" s="54">
        <v>86</v>
      </c>
      <c r="H218" s="54" t="s">
        <v>1020</v>
      </c>
      <c r="I218" s="55" t="s">
        <v>1021</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4">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6" t="s">
        <v>3</v>
      </c>
      <c r="AY218" s="64"/>
      <c r="AZ218" s="65">
        <v>340</v>
      </c>
    </row>
    <row r="219" spans="1:52" s="126" customFormat="1" ht="30" customHeight="1" x14ac:dyDescent="0.25">
      <c r="A219" s="52" t="str">
        <f t="shared" si="41"/>
        <v>NT87NT1+1</v>
      </c>
      <c r="B219" s="52" t="str">
        <f t="shared" si="42"/>
        <v>NT87NT1+2</v>
      </c>
      <c r="C219" s="52" t="str">
        <f t="shared" si="43"/>
        <v>NT87NT1+3</v>
      </c>
      <c r="D219" s="52" t="str">
        <f t="shared" si="44"/>
        <v>NT87NT1+4</v>
      </c>
      <c r="F219" s="126" t="s">
        <v>615</v>
      </c>
      <c r="G219" s="54">
        <v>87</v>
      </c>
      <c r="H219" s="54" t="s">
        <v>1022</v>
      </c>
      <c r="I219" s="55" t="s">
        <v>1023</v>
      </c>
      <c r="J219" s="55" t="s">
        <v>995</v>
      </c>
      <c r="K219" s="55"/>
      <c r="L219" s="55" t="s">
        <v>996</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4"/>
      <c r="AM219" s="61"/>
      <c r="AN219" s="61"/>
      <c r="AO219" s="58">
        <f t="shared" si="40"/>
        <v>0</v>
      </c>
      <c r="AP219" s="58">
        <f t="shared" si="40"/>
        <v>0</v>
      </c>
      <c r="AQ219" s="58">
        <f t="shared" si="40"/>
        <v>0</v>
      </c>
      <c r="AR219" s="58">
        <f t="shared" si="39"/>
        <v>0</v>
      </c>
      <c r="AS219" s="58"/>
      <c r="AT219" s="58"/>
      <c r="AU219" s="58"/>
      <c r="AV219" s="58"/>
      <c r="AW219" s="63"/>
      <c r="AX219" s="126" t="s">
        <v>3</v>
      </c>
      <c r="AY219" s="64"/>
      <c r="AZ219" s="65"/>
    </row>
    <row r="220" spans="1:52" s="126" customFormat="1" ht="39.950000000000003" customHeight="1" x14ac:dyDescent="0.25">
      <c r="A220" s="52" t="str">
        <f t="shared" si="41"/>
        <v>NT87NT_D1+1</v>
      </c>
      <c r="B220" s="52" t="str">
        <f t="shared" si="42"/>
        <v>NT87NT_D1+2</v>
      </c>
      <c r="C220" s="52" t="str">
        <f t="shared" si="43"/>
        <v>NT87NT_D1+3</v>
      </c>
      <c r="D220" s="52" t="str">
        <f t="shared" si="44"/>
        <v>NT87NT_D1+4</v>
      </c>
      <c r="F220" s="126" t="s">
        <v>615</v>
      </c>
      <c r="G220" s="54"/>
      <c r="H220" s="54" t="s">
        <v>1024</v>
      </c>
      <c r="I220" s="55" t="s">
        <v>1025</v>
      </c>
      <c r="J220" s="55" t="s">
        <v>995</v>
      </c>
      <c r="K220" s="55"/>
      <c r="L220" s="55" t="s">
        <v>999</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4">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6" t="s">
        <v>3</v>
      </c>
      <c r="AY220" s="64"/>
      <c r="AZ220" s="65">
        <v>250</v>
      </c>
    </row>
    <row r="221" spans="1:52" s="126" customFormat="1" ht="39.950000000000003" customHeight="1" x14ac:dyDescent="0.25">
      <c r="A221" s="52" t="str">
        <f t="shared" si="41"/>
        <v>NT87NT_D2+1</v>
      </c>
      <c r="B221" s="52" t="str">
        <f t="shared" si="42"/>
        <v>NT87NT_D2+2</v>
      </c>
      <c r="C221" s="52" t="str">
        <f t="shared" si="43"/>
        <v>NT87NT_D2+3</v>
      </c>
      <c r="D221" s="52" t="str">
        <f t="shared" si="44"/>
        <v>NT87NT_D2+4</v>
      </c>
      <c r="F221" s="126" t="s">
        <v>615</v>
      </c>
      <c r="G221" s="54"/>
      <c r="H221" s="54" t="s">
        <v>1026</v>
      </c>
      <c r="I221" s="55" t="s">
        <v>1027</v>
      </c>
      <c r="J221" s="55" t="s">
        <v>999</v>
      </c>
      <c r="K221" s="55"/>
      <c r="L221" s="55" t="s">
        <v>1002</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4">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6" t="s">
        <v>3</v>
      </c>
      <c r="AY221" s="64"/>
      <c r="AZ221" s="65">
        <v>250</v>
      </c>
    </row>
    <row r="222" spans="1:52" s="126" customFormat="1" ht="39.950000000000003" customHeight="1" x14ac:dyDescent="0.25">
      <c r="A222" s="52" t="str">
        <f t="shared" si="41"/>
        <v>NT87NT_D3+1</v>
      </c>
      <c r="B222" s="52" t="str">
        <f t="shared" si="42"/>
        <v>NT87NT_D3+2</v>
      </c>
      <c r="C222" s="52" t="str">
        <f t="shared" si="43"/>
        <v>NT87NT_D3+3</v>
      </c>
      <c r="D222" s="52" t="str">
        <f t="shared" si="44"/>
        <v>NT87NT_D3+4</v>
      </c>
      <c r="F222" s="126" t="s">
        <v>615</v>
      </c>
      <c r="G222" s="54"/>
      <c r="H222" s="54" t="s">
        <v>1028</v>
      </c>
      <c r="I222" s="55" t="s">
        <v>1029</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4">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6" t="s">
        <v>3</v>
      </c>
      <c r="AY222" s="64"/>
      <c r="AZ222" s="65">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1030</v>
      </c>
      <c r="H223" s="169" t="s">
        <v>3</v>
      </c>
      <c r="I223" s="170" t="s">
        <v>1031</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8">
        <f t="shared" si="40"/>
        <v>0</v>
      </c>
      <c r="AP223" s="58">
        <f t="shared" si="40"/>
        <v>0</v>
      </c>
      <c r="AQ223" s="58">
        <f t="shared" si="40"/>
        <v>0</v>
      </c>
      <c r="AR223" s="58">
        <f t="shared" si="39"/>
        <v>0</v>
      </c>
      <c r="AS223" s="58"/>
      <c r="AT223" s="58"/>
      <c r="AU223" s="58"/>
      <c r="AV223" s="58"/>
      <c r="AW223" s="191"/>
      <c r="AX223" s="183" t="s">
        <v>3</v>
      </c>
      <c r="AY223" s="192"/>
      <c r="AZ223" s="193">
        <v>250</v>
      </c>
    </row>
    <row r="224" spans="1:52" s="126" customFormat="1" ht="39.950000000000003" customHeight="1" x14ac:dyDescent="0.25">
      <c r="A224" s="52" t="str">
        <f t="shared" si="41"/>
        <v>LK1NT1+1</v>
      </c>
      <c r="B224" s="52" t="str">
        <f t="shared" si="42"/>
        <v>LK1NT1+2</v>
      </c>
      <c r="C224" s="52" t="str">
        <f t="shared" si="43"/>
        <v>LK1NT1+3</v>
      </c>
      <c r="D224" s="52" t="str">
        <f t="shared" si="44"/>
        <v>LK1NT1+4</v>
      </c>
      <c r="F224" s="126" t="s">
        <v>3</v>
      </c>
      <c r="G224" s="54">
        <v>1</v>
      </c>
      <c r="H224" s="54" t="s">
        <v>1032</v>
      </c>
      <c r="I224" s="55" t="s">
        <v>1033</v>
      </c>
      <c r="J224" s="55" t="s">
        <v>1034</v>
      </c>
      <c r="K224" s="55"/>
      <c r="L224" s="55" t="s">
        <v>1035</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4">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6" t="s">
        <v>3</v>
      </c>
      <c r="AY224" s="64"/>
      <c r="AZ224" s="65">
        <v>250</v>
      </c>
    </row>
    <row r="225" spans="1:52" s="126" customFormat="1" ht="39.950000000000003" customHeight="1" x14ac:dyDescent="0.25">
      <c r="A225" s="52" t="str">
        <f t="shared" si="41"/>
        <v>LK2NT2+1</v>
      </c>
      <c r="B225" s="52" t="str">
        <f t="shared" si="42"/>
        <v>LK2NT2+2</v>
      </c>
      <c r="C225" s="52" t="str">
        <f t="shared" si="43"/>
        <v>LK2NT2+3</v>
      </c>
      <c r="D225" s="52" t="str">
        <f t="shared" si="44"/>
        <v>LK2NT2+4</v>
      </c>
      <c r="F225" s="126" t="s">
        <v>3</v>
      </c>
      <c r="G225" s="54">
        <v>2</v>
      </c>
      <c r="H225" s="54" t="s">
        <v>1036</v>
      </c>
      <c r="I225" s="55" t="s">
        <v>1037</v>
      </c>
      <c r="J225" s="55" t="s">
        <v>1034</v>
      </c>
      <c r="K225" s="55"/>
      <c r="L225" s="55" t="s">
        <v>1038</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4"/>
      <c r="AM225" s="61"/>
      <c r="AN225" s="61"/>
      <c r="AO225" s="58">
        <f t="shared" si="40"/>
        <v>0</v>
      </c>
      <c r="AP225" s="58">
        <f t="shared" si="40"/>
        <v>0</v>
      </c>
      <c r="AQ225" s="58">
        <f t="shared" si="40"/>
        <v>0</v>
      </c>
      <c r="AR225" s="58">
        <f t="shared" si="39"/>
        <v>0</v>
      </c>
      <c r="AS225" s="58"/>
      <c r="AT225" s="58"/>
      <c r="AU225" s="58"/>
      <c r="AV225" s="58"/>
      <c r="AW225" s="63"/>
      <c r="AX225" s="126" t="s">
        <v>3</v>
      </c>
      <c r="AY225" s="64"/>
      <c r="AZ225" s="65"/>
    </row>
    <row r="226" spans="1:52" s="126" customFormat="1" ht="39.950000000000003" customHeight="1" x14ac:dyDescent="0.25">
      <c r="A226" s="52" t="str">
        <f t="shared" si="41"/>
        <v>LK2NT2_D1+1</v>
      </c>
      <c r="B226" s="52" t="str">
        <f t="shared" si="42"/>
        <v>LK2NT2_D1+2</v>
      </c>
      <c r="C226" s="52" t="str">
        <f t="shared" si="43"/>
        <v>LK2NT2_D1+3</v>
      </c>
      <c r="D226" s="52" t="str">
        <f t="shared" si="44"/>
        <v>LK2NT2_D1+4</v>
      </c>
      <c r="F226" s="126" t="s">
        <v>3</v>
      </c>
      <c r="G226" s="54"/>
      <c r="H226" s="54" t="s">
        <v>1039</v>
      </c>
      <c r="I226" s="55" t="s">
        <v>1040</v>
      </c>
      <c r="J226" s="55" t="s">
        <v>1038</v>
      </c>
      <c r="K226" s="55"/>
      <c r="L226" s="55" t="s">
        <v>1035</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4">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6" t="s">
        <v>3</v>
      </c>
      <c r="AY226" s="64"/>
      <c r="AZ226" s="65">
        <v>250</v>
      </c>
    </row>
    <row r="227" spans="1:52" s="126" customFormat="1" ht="39.950000000000003" customHeight="1" x14ac:dyDescent="0.25">
      <c r="A227" s="52" t="str">
        <f t="shared" si="41"/>
        <v>LK2NT2_D2+1</v>
      </c>
      <c r="B227" s="52" t="str">
        <f t="shared" si="42"/>
        <v>LK2NT2_D2+2</v>
      </c>
      <c r="C227" s="52" t="str">
        <f t="shared" si="43"/>
        <v>LK2NT2_D2+3</v>
      </c>
      <c r="D227" s="52" t="str">
        <f t="shared" si="44"/>
        <v>LK2NT2_D2+4</v>
      </c>
      <c r="F227" s="126" t="s">
        <v>3</v>
      </c>
      <c r="G227" s="54"/>
      <c r="H227" s="54" t="s">
        <v>1041</v>
      </c>
      <c r="I227" s="55" t="s">
        <v>1042</v>
      </c>
      <c r="J227" s="55" t="s">
        <v>1043</v>
      </c>
      <c r="K227" s="55"/>
      <c r="L227" s="55" t="s">
        <v>1044</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4">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6" t="s">
        <v>3</v>
      </c>
      <c r="AY227" s="64"/>
      <c r="AZ227" s="65">
        <v>240</v>
      </c>
    </row>
    <row r="228" spans="1:52" s="126" customFormat="1" ht="39.950000000000003" customHeight="1" x14ac:dyDescent="0.25">
      <c r="A228" s="52" t="str">
        <f t="shared" si="41"/>
        <v>LK3NT2+1</v>
      </c>
      <c r="B228" s="52" t="str">
        <f t="shared" si="42"/>
        <v>LK3NT2+2</v>
      </c>
      <c r="C228" s="52" t="str">
        <f t="shared" si="43"/>
        <v>LK3NT2+3</v>
      </c>
      <c r="D228" s="52" t="str">
        <f t="shared" si="44"/>
        <v>LK3NT2+4</v>
      </c>
      <c r="F228" s="126" t="s">
        <v>3</v>
      </c>
      <c r="G228" s="54">
        <v>3</v>
      </c>
      <c r="H228" s="54" t="s">
        <v>1045</v>
      </c>
      <c r="I228" s="55" t="s">
        <v>1046</v>
      </c>
      <c r="J228" s="55" t="s">
        <v>1038</v>
      </c>
      <c r="K228" s="55"/>
      <c r="L228" s="55" t="s">
        <v>1047</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4">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6" t="s">
        <v>3</v>
      </c>
      <c r="AY228" s="64"/>
      <c r="AZ228" s="65">
        <v>240</v>
      </c>
    </row>
    <row r="229" spans="1:52" s="126" customFormat="1" ht="39.950000000000003" customHeight="1" x14ac:dyDescent="0.25">
      <c r="A229" s="52" t="str">
        <f t="shared" si="41"/>
        <v>LK4NT2+1</v>
      </c>
      <c r="B229" s="52" t="str">
        <f t="shared" si="42"/>
        <v>LK4NT2+2</v>
      </c>
      <c r="C229" s="52" t="str">
        <f t="shared" si="43"/>
        <v>LK4NT2+3</v>
      </c>
      <c r="D229" s="52" t="str">
        <f t="shared" si="44"/>
        <v>LK4NT2+4</v>
      </c>
      <c r="F229" s="126" t="s">
        <v>3</v>
      </c>
      <c r="G229" s="54">
        <v>4</v>
      </c>
      <c r="H229" s="54" t="s">
        <v>1048</v>
      </c>
      <c r="I229" s="55" t="s">
        <v>1049</v>
      </c>
      <c r="J229" s="55" t="s">
        <v>1050</v>
      </c>
      <c r="K229" s="55"/>
      <c r="L229" s="55" t="s">
        <v>1051</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4">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6" t="s">
        <v>3</v>
      </c>
      <c r="AY229" s="64"/>
      <c r="AZ229" s="65"/>
    </row>
    <row r="230" spans="1:52" s="126" customFormat="1" ht="39.950000000000003" customHeight="1" x14ac:dyDescent="0.25">
      <c r="A230" s="52" t="str">
        <f t="shared" si="41"/>
        <v>LK5NT1+1</v>
      </c>
      <c r="B230" s="52" t="str">
        <f t="shared" si="42"/>
        <v>LK5NT1+2</v>
      </c>
      <c r="C230" s="52" t="str">
        <f t="shared" si="43"/>
        <v>LK5NT1+3</v>
      </c>
      <c r="D230" s="52" t="str">
        <f t="shared" si="44"/>
        <v>LK5NT1+4</v>
      </c>
      <c r="F230" s="126" t="s">
        <v>3</v>
      </c>
      <c r="G230" s="54">
        <v>5</v>
      </c>
      <c r="H230" s="54" t="s">
        <v>1052</v>
      </c>
      <c r="I230" s="55" t="s">
        <v>1053</v>
      </c>
      <c r="J230" s="55" t="s">
        <v>288</v>
      </c>
      <c r="K230" s="55"/>
      <c r="L230" s="55" t="s">
        <v>1054</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4">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6" t="s">
        <v>3</v>
      </c>
      <c r="AY230" s="64"/>
      <c r="AZ230" s="65">
        <v>240</v>
      </c>
    </row>
    <row r="231" spans="1:52" s="126" customFormat="1" ht="39.950000000000003" customHeight="1" x14ac:dyDescent="0.25">
      <c r="A231" s="52" t="str">
        <f t="shared" si="41"/>
        <v>LK6NT2+1</v>
      </c>
      <c r="B231" s="52" t="str">
        <f t="shared" si="42"/>
        <v>LK6NT2+2</v>
      </c>
      <c r="C231" s="52" t="str">
        <f t="shared" si="43"/>
        <v>LK6NT2+3</v>
      </c>
      <c r="D231" s="52" t="str">
        <f t="shared" si="44"/>
        <v>LK6NT2+4</v>
      </c>
      <c r="F231" s="126" t="s">
        <v>3</v>
      </c>
      <c r="G231" s="54">
        <v>6</v>
      </c>
      <c r="H231" s="54" t="s">
        <v>1055</v>
      </c>
      <c r="I231" s="55" t="s">
        <v>1056</v>
      </c>
      <c r="J231" s="55" t="s">
        <v>288</v>
      </c>
      <c r="K231" s="55"/>
      <c r="L231" s="55" t="s">
        <v>1057</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4"/>
      <c r="AM231" s="61"/>
      <c r="AN231" s="61"/>
      <c r="AO231" s="58">
        <f t="shared" si="40"/>
        <v>0</v>
      </c>
      <c r="AP231" s="58">
        <f t="shared" si="40"/>
        <v>0</v>
      </c>
      <c r="AQ231" s="58">
        <f t="shared" si="40"/>
        <v>0</v>
      </c>
      <c r="AR231" s="58">
        <f t="shared" si="39"/>
        <v>0</v>
      </c>
      <c r="AS231" s="58"/>
      <c r="AT231" s="58"/>
      <c r="AU231" s="58"/>
      <c r="AV231" s="58"/>
      <c r="AW231" s="63"/>
      <c r="AX231" s="126" t="s">
        <v>3</v>
      </c>
      <c r="AY231" s="64"/>
      <c r="AZ231" s="65">
        <v>240</v>
      </c>
    </row>
    <row r="232" spans="1:52" s="126" customFormat="1" ht="39.950000000000003" customHeight="1" x14ac:dyDescent="0.25">
      <c r="A232" s="52" t="str">
        <f t="shared" si="41"/>
        <v>LK6NT2_D1+1</v>
      </c>
      <c r="B232" s="52" t="str">
        <f t="shared" si="42"/>
        <v>LK6NT2_D1+2</v>
      </c>
      <c r="C232" s="52" t="str">
        <f t="shared" si="43"/>
        <v>LK6NT2_D1+3</v>
      </c>
      <c r="D232" s="52" t="str">
        <f t="shared" si="44"/>
        <v>LK6NT2_D1+4</v>
      </c>
      <c r="F232" s="126" t="s">
        <v>3</v>
      </c>
      <c r="G232" s="54"/>
      <c r="H232" s="54" t="s">
        <v>1058</v>
      </c>
      <c r="I232" s="55" t="s">
        <v>1059</v>
      </c>
      <c r="J232" s="55" t="s">
        <v>1057</v>
      </c>
      <c r="K232" s="55"/>
      <c r="L232" s="55" t="s">
        <v>1054</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4">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6" t="s">
        <v>3</v>
      </c>
      <c r="AY232" s="64"/>
      <c r="AZ232" s="65">
        <v>240</v>
      </c>
    </row>
    <row r="233" spans="1:52" s="126" customFormat="1" ht="39.950000000000003" customHeight="1" x14ac:dyDescent="0.25">
      <c r="A233" s="52" t="str">
        <f t="shared" si="41"/>
        <v>LK6NT2_D2+1</v>
      </c>
      <c r="B233" s="52" t="str">
        <f t="shared" si="42"/>
        <v>LK6NT2_D2+2</v>
      </c>
      <c r="C233" s="52" t="str">
        <f t="shared" si="43"/>
        <v>LK6NT2_D2+3</v>
      </c>
      <c r="D233" s="52" t="str">
        <f t="shared" si="44"/>
        <v>LK6NT2_D2+4</v>
      </c>
      <c r="F233" s="126" t="s">
        <v>3</v>
      </c>
      <c r="G233" s="54"/>
      <c r="H233" s="54" t="s">
        <v>1060</v>
      </c>
      <c r="I233" s="55" t="s">
        <v>1061</v>
      </c>
      <c r="J233" s="55" t="s">
        <v>1062</v>
      </c>
      <c r="K233" s="55"/>
      <c r="L233" s="55" t="s">
        <v>1063</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4">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6" t="s">
        <v>3</v>
      </c>
      <c r="AY233" s="64"/>
      <c r="AZ233" s="65">
        <v>240</v>
      </c>
    </row>
    <row r="234" spans="1:52" s="126" customFormat="1" ht="39.950000000000003" customHeight="1" x14ac:dyDescent="0.25">
      <c r="A234" s="52" t="str">
        <f t="shared" si="41"/>
        <v>LK7NT+1</v>
      </c>
      <c r="B234" s="52" t="str">
        <f t="shared" si="42"/>
        <v>LK7NT+2</v>
      </c>
      <c r="C234" s="52" t="str">
        <f t="shared" si="43"/>
        <v>LK7NT+3</v>
      </c>
      <c r="D234" s="52" t="str">
        <f t="shared" si="44"/>
        <v>LK7NT+4</v>
      </c>
      <c r="F234" s="126" t="s">
        <v>3</v>
      </c>
      <c r="G234" s="54">
        <v>7</v>
      </c>
      <c r="H234" s="54" t="s">
        <v>1064</v>
      </c>
      <c r="I234" s="55" t="s">
        <v>1065</v>
      </c>
      <c r="J234" s="55" t="s">
        <v>1066</v>
      </c>
      <c r="K234" s="55"/>
      <c r="L234" s="55" t="s">
        <v>1067</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4">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6" t="s">
        <v>3</v>
      </c>
      <c r="AY234" s="64"/>
      <c r="AZ234" s="65"/>
    </row>
    <row r="235" spans="1:52" s="126" customFormat="1" ht="39.950000000000003" customHeight="1" x14ac:dyDescent="0.25">
      <c r="A235" s="52" t="str">
        <f t="shared" si="41"/>
        <v>LK8NT2+1</v>
      </c>
      <c r="B235" s="52" t="str">
        <f t="shared" si="42"/>
        <v>LK8NT2+2</v>
      </c>
      <c r="C235" s="52" t="str">
        <f t="shared" si="43"/>
        <v>LK8NT2+3</v>
      </c>
      <c r="D235" s="52" t="str">
        <f t="shared" si="44"/>
        <v>LK8NT2+4</v>
      </c>
      <c r="F235" s="126" t="s">
        <v>3</v>
      </c>
      <c r="G235" s="54">
        <v>8</v>
      </c>
      <c r="H235" s="54" t="s">
        <v>1068</v>
      </c>
      <c r="I235" s="55" t="s">
        <v>1069</v>
      </c>
      <c r="J235" s="55" t="s">
        <v>1066</v>
      </c>
      <c r="K235" s="55"/>
      <c r="L235" s="55" t="s">
        <v>1070</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4"/>
      <c r="AM235" s="61"/>
      <c r="AN235" s="61"/>
      <c r="AO235" s="58">
        <f t="shared" si="40"/>
        <v>0</v>
      </c>
      <c r="AP235" s="58">
        <f t="shared" si="40"/>
        <v>0</v>
      </c>
      <c r="AQ235" s="58">
        <f t="shared" si="40"/>
        <v>0</v>
      </c>
      <c r="AR235" s="58">
        <f t="shared" si="39"/>
        <v>0</v>
      </c>
      <c r="AS235" s="58"/>
      <c r="AT235" s="58"/>
      <c r="AU235" s="58"/>
      <c r="AV235" s="58"/>
      <c r="AW235" s="63"/>
      <c r="AX235" s="126" t="s">
        <v>3</v>
      </c>
      <c r="AY235" s="64"/>
      <c r="AZ235" s="65">
        <v>240</v>
      </c>
    </row>
    <row r="236" spans="1:52" s="126" customFormat="1" ht="39.950000000000003" customHeight="1" x14ac:dyDescent="0.25">
      <c r="A236" s="52" t="str">
        <f t="shared" si="41"/>
        <v>LK8NT2_D1+1</v>
      </c>
      <c r="B236" s="52" t="str">
        <f t="shared" si="42"/>
        <v>LK8NT2_D1+2</v>
      </c>
      <c r="C236" s="52" t="str">
        <f t="shared" si="43"/>
        <v>LK8NT2_D1+3</v>
      </c>
      <c r="D236" s="52" t="str">
        <f t="shared" si="44"/>
        <v>LK8NT2_D1+4</v>
      </c>
      <c r="F236" s="126" t="s">
        <v>3</v>
      </c>
      <c r="G236" s="54"/>
      <c r="H236" s="54" t="s">
        <v>1071</v>
      </c>
      <c r="I236" s="55" t="s">
        <v>1072</v>
      </c>
      <c r="J236" s="55" t="s">
        <v>1073</v>
      </c>
      <c r="K236" s="55"/>
      <c r="L236" s="55" t="s">
        <v>1074</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4">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6" t="s">
        <v>3</v>
      </c>
      <c r="AY236" s="64"/>
      <c r="AZ236" s="65">
        <v>240</v>
      </c>
    </row>
    <row r="237" spans="1:52" s="126" customFormat="1" ht="39.950000000000003" customHeight="1" x14ac:dyDescent="0.25">
      <c r="A237" s="52" t="str">
        <f t="shared" si="41"/>
        <v>LK8NT2_D2+1</v>
      </c>
      <c r="B237" s="52" t="str">
        <f t="shared" si="42"/>
        <v>LK8NT2_D2+2</v>
      </c>
      <c r="C237" s="52" t="str">
        <f t="shared" si="43"/>
        <v>LK8NT2_D2+3</v>
      </c>
      <c r="D237" s="52" t="str">
        <f t="shared" si="44"/>
        <v>LK8NT2_D2+4</v>
      </c>
      <c r="F237" s="126" t="s">
        <v>3</v>
      </c>
      <c r="G237" s="54"/>
      <c r="H237" s="54" t="s">
        <v>1075</v>
      </c>
      <c r="I237" s="55" t="s">
        <v>1076</v>
      </c>
      <c r="J237" s="55" t="s">
        <v>1077</v>
      </c>
      <c r="K237" s="55"/>
      <c r="L237" s="55" t="s">
        <v>1067</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4">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6" t="s">
        <v>3</v>
      </c>
      <c r="AY237" s="64"/>
      <c r="AZ237" s="65">
        <v>240</v>
      </c>
    </row>
    <row r="238" spans="1:52" s="126" customFormat="1" ht="39.950000000000003" customHeight="1" x14ac:dyDescent="0.25">
      <c r="A238" s="52" t="str">
        <f t="shared" si="41"/>
        <v>LK8NT2_D3+1</v>
      </c>
      <c r="B238" s="52" t="str">
        <f t="shared" si="42"/>
        <v>LK8NT2_D3+2</v>
      </c>
      <c r="C238" s="52" t="str">
        <f t="shared" si="43"/>
        <v>LK8NT2_D3+3</v>
      </c>
      <c r="D238" s="52" t="str">
        <f t="shared" si="44"/>
        <v>LK8NT2_D3+4</v>
      </c>
      <c r="F238" s="126" t="s">
        <v>3</v>
      </c>
      <c r="G238" s="54"/>
      <c r="H238" s="54" t="s">
        <v>1078</v>
      </c>
      <c r="I238" s="55" t="s">
        <v>1079</v>
      </c>
      <c r="J238" s="55" t="s">
        <v>1080</v>
      </c>
      <c r="K238" s="55"/>
      <c r="L238" s="55" t="s">
        <v>1081</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4">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6"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6" t="s">
        <v>3</v>
      </c>
      <c r="G239" s="54">
        <v>9</v>
      </c>
      <c r="H239" s="54" t="s">
        <v>1082</v>
      </c>
      <c r="I239" s="55" t="s">
        <v>1083</v>
      </c>
      <c r="J239" s="55" t="s">
        <v>1084</v>
      </c>
      <c r="K239" s="55"/>
      <c r="L239" s="55" t="s">
        <v>1085</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4">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6"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6" t="s">
        <v>3</v>
      </c>
      <c r="G240" s="54">
        <v>10</v>
      </c>
      <c r="H240" s="54" t="s">
        <v>1086</v>
      </c>
      <c r="I240" s="55" t="s">
        <v>1087</v>
      </c>
      <c r="J240" s="55" t="s">
        <v>1084</v>
      </c>
      <c r="K240" s="55"/>
      <c r="L240" s="55" t="s">
        <v>1088</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4"/>
      <c r="AM240" s="61"/>
      <c r="AN240" s="61"/>
      <c r="AO240" s="58">
        <f t="shared" si="40"/>
        <v>0</v>
      </c>
      <c r="AP240" s="58">
        <f t="shared" si="40"/>
        <v>0</v>
      </c>
      <c r="AQ240" s="58">
        <f t="shared" si="40"/>
        <v>0</v>
      </c>
      <c r="AR240" s="58">
        <f t="shared" si="39"/>
        <v>0</v>
      </c>
      <c r="AS240" s="58"/>
      <c r="AT240" s="58"/>
      <c r="AU240" s="58"/>
      <c r="AV240" s="58"/>
      <c r="AW240" s="63"/>
      <c r="AX240" s="126"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6" t="s">
        <v>3</v>
      </c>
      <c r="G241" s="54"/>
      <c r="H241" s="54" t="s">
        <v>1089</v>
      </c>
      <c r="I241" s="55" t="s">
        <v>1090</v>
      </c>
      <c r="J241" s="55" t="s">
        <v>1088</v>
      </c>
      <c r="K241" s="55"/>
      <c r="L241" s="55" t="s">
        <v>1085</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4">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6"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6" t="s">
        <v>3</v>
      </c>
      <c r="G242" s="54"/>
      <c r="H242" s="54" t="s">
        <v>1091</v>
      </c>
      <c r="I242" s="55" t="s">
        <v>1092</v>
      </c>
      <c r="J242" s="55" t="s">
        <v>1084</v>
      </c>
      <c r="K242" s="55"/>
      <c r="L242" s="55" t="s">
        <v>1067</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4">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6"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6" t="s">
        <v>3</v>
      </c>
      <c r="G243" s="54">
        <v>11</v>
      </c>
      <c r="H243" s="54" t="s">
        <v>1093</v>
      </c>
      <c r="I243" s="55" t="s">
        <v>1094</v>
      </c>
      <c r="J243" s="55" t="s">
        <v>1095</v>
      </c>
      <c r="K243" s="55"/>
      <c r="L243" s="55" t="s">
        <v>1096</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4">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6"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6" t="s">
        <v>3</v>
      </c>
      <c r="G244" s="54">
        <v>12</v>
      </c>
      <c r="H244" s="54" t="s">
        <v>1097</v>
      </c>
      <c r="I244" s="55" t="s">
        <v>1098</v>
      </c>
      <c r="J244" s="55" t="s">
        <v>1099</v>
      </c>
      <c r="K244" s="55"/>
      <c r="L244" s="55" t="s">
        <v>1100</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4">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6"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6" t="s">
        <v>3</v>
      </c>
      <c r="G245" s="54">
        <v>13</v>
      </c>
      <c r="H245" s="54" t="s">
        <v>1101</v>
      </c>
      <c r="I245" s="55" t="s">
        <v>1102</v>
      </c>
      <c r="J245" s="55" t="s">
        <v>1103</v>
      </c>
      <c r="K245" s="55"/>
      <c r="L245" s="55" t="s">
        <v>1104</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4">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6"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6" t="s">
        <v>3</v>
      </c>
      <c r="G246" s="54">
        <v>14</v>
      </c>
      <c r="H246" s="54" t="s">
        <v>1105</v>
      </c>
      <c r="I246" s="55" t="s">
        <v>1106</v>
      </c>
      <c r="J246" s="55" t="s">
        <v>1095</v>
      </c>
      <c r="K246" s="55"/>
      <c r="L246" s="55" t="s">
        <v>1107</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4">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6"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6" t="s">
        <v>3</v>
      </c>
      <c r="G247" s="54">
        <v>15</v>
      </c>
      <c r="H247" s="54" t="s">
        <v>1108</v>
      </c>
      <c r="I247" s="55" t="s">
        <v>1109</v>
      </c>
      <c r="J247" s="55" t="s">
        <v>1110</v>
      </c>
      <c r="K247" s="55"/>
      <c r="L247" s="55" t="s">
        <v>1111</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4">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6"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6" t="s">
        <v>3</v>
      </c>
      <c r="G248" s="54">
        <v>16</v>
      </c>
      <c r="H248" s="54" t="s">
        <v>1112</v>
      </c>
      <c r="I248" s="55" t="s">
        <v>1113</v>
      </c>
      <c r="J248" s="55" t="s">
        <v>1110</v>
      </c>
      <c r="K248" s="55"/>
      <c r="L248" s="55" t="s">
        <v>1114</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4"/>
      <c r="AM248" s="61"/>
      <c r="AN248" s="61"/>
      <c r="AO248" s="58">
        <f t="shared" si="40"/>
        <v>0</v>
      </c>
      <c r="AP248" s="58">
        <f t="shared" si="40"/>
        <v>0</v>
      </c>
      <c r="AQ248" s="58">
        <f t="shared" si="40"/>
        <v>0</v>
      </c>
      <c r="AR248" s="58">
        <f t="shared" si="39"/>
        <v>0</v>
      </c>
      <c r="AS248" s="58"/>
      <c r="AT248" s="58"/>
      <c r="AU248" s="58"/>
      <c r="AV248" s="58"/>
      <c r="AW248" s="63"/>
      <c r="AX248" s="126"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6" t="s">
        <v>3</v>
      </c>
      <c r="G249" s="54"/>
      <c r="H249" s="54" t="s">
        <v>1115</v>
      </c>
      <c r="I249" s="55" t="s">
        <v>1116</v>
      </c>
      <c r="J249" s="55" t="s">
        <v>1114</v>
      </c>
      <c r="K249" s="55"/>
      <c r="L249" s="55" t="s">
        <v>1117</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4">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6"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6" t="s">
        <v>3</v>
      </c>
      <c r="G250" s="54"/>
      <c r="H250" s="54" t="s">
        <v>1118</v>
      </c>
      <c r="I250" s="55" t="s">
        <v>1119</v>
      </c>
      <c r="J250" s="55" t="s">
        <v>1117</v>
      </c>
      <c r="K250" s="55"/>
      <c r="L250" s="55" t="s">
        <v>1111</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4">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6"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6" t="s">
        <v>3</v>
      </c>
      <c r="G251" s="54"/>
      <c r="H251" s="54" t="s">
        <v>1120</v>
      </c>
      <c r="I251" s="55" t="s">
        <v>1121</v>
      </c>
      <c r="J251" s="55" t="s">
        <v>1122</v>
      </c>
      <c r="K251" s="55"/>
      <c r="L251" s="55" t="s">
        <v>1104</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4">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6"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6" t="s">
        <v>3</v>
      </c>
      <c r="G252" s="54">
        <v>17</v>
      </c>
      <c r="H252" s="54" t="s">
        <v>1123</v>
      </c>
      <c r="I252" s="55" t="s">
        <v>1124</v>
      </c>
      <c r="J252" s="55" t="s">
        <v>1122</v>
      </c>
      <c r="K252" s="55"/>
      <c r="L252" s="55" t="s">
        <v>1125</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4"/>
      <c r="AM252" s="61"/>
      <c r="AN252" s="61"/>
      <c r="AO252" s="58">
        <f t="shared" si="40"/>
        <v>0</v>
      </c>
      <c r="AP252" s="58">
        <f t="shared" si="40"/>
        <v>0</v>
      </c>
      <c r="AQ252" s="58">
        <f t="shared" si="40"/>
        <v>0</v>
      </c>
      <c r="AR252" s="58">
        <f t="shared" si="39"/>
        <v>0</v>
      </c>
      <c r="AS252" s="58"/>
      <c r="AT252" s="58"/>
      <c r="AU252" s="58"/>
      <c r="AV252" s="58"/>
      <c r="AW252" s="63"/>
      <c r="AX252" s="126"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6" t="s">
        <v>3</v>
      </c>
      <c r="G253" s="54"/>
      <c r="H253" s="54" t="s">
        <v>1126</v>
      </c>
      <c r="I253" s="55" t="s">
        <v>1127</v>
      </c>
      <c r="J253" s="55" t="s">
        <v>1125</v>
      </c>
      <c r="K253" s="55"/>
      <c r="L253" s="55" t="s">
        <v>1128</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4">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6"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6" t="s">
        <v>3</v>
      </c>
      <c r="G254" s="54"/>
      <c r="H254" s="54" t="s">
        <v>1129</v>
      </c>
      <c r="I254" s="55" t="s">
        <v>1130</v>
      </c>
      <c r="J254" s="55" t="s">
        <v>1125</v>
      </c>
      <c r="K254" s="55"/>
      <c r="L254" s="55" t="s">
        <v>1131</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4">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6"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6" t="s">
        <v>3</v>
      </c>
      <c r="G255" s="54">
        <v>18</v>
      </c>
      <c r="H255" s="54" t="s">
        <v>1132</v>
      </c>
      <c r="I255" s="55" t="s">
        <v>1133</v>
      </c>
      <c r="J255" s="55" t="s">
        <v>1134</v>
      </c>
      <c r="K255" s="55"/>
      <c r="L255" s="55" t="s">
        <v>1135</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4">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6"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6" t="s">
        <v>3</v>
      </c>
      <c r="G256" s="54">
        <v>19</v>
      </c>
      <c r="H256" s="54" t="s">
        <v>1136</v>
      </c>
      <c r="I256" s="55" t="s">
        <v>1137</v>
      </c>
      <c r="J256" s="55" t="s">
        <v>1138</v>
      </c>
      <c r="K256" s="55"/>
      <c r="L256" s="55" t="s">
        <v>1107</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4">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2" t="s">
        <v>3</v>
      </c>
      <c r="AY256" s="166"/>
      <c r="AZ256" s="65"/>
    </row>
    <row r="257" spans="1:52" s="32" customFormat="1" ht="47.25" x14ac:dyDescent="0.25">
      <c r="A257" s="52" t="str">
        <f t="shared" si="41"/>
        <v>LK20NT1+1</v>
      </c>
      <c r="B257" s="52" t="str">
        <f t="shared" si="42"/>
        <v>LK20NT1+2</v>
      </c>
      <c r="C257" s="52" t="str">
        <f t="shared" si="43"/>
        <v>LK20NT1+3</v>
      </c>
      <c r="D257" s="52" t="str">
        <f t="shared" si="44"/>
        <v>LK20NT1+4</v>
      </c>
      <c r="F257" s="126" t="s">
        <v>3</v>
      </c>
      <c r="G257" s="54">
        <v>20</v>
      </c>
      <c r="H257" s="54" t="s">
        <v>1139</v>
      </c>
      <c r="I257" s="55" t="s">
        <v>1140</v>
      </c>
      <c r="J257" s="55" t="s">
        <v>1141</v>
      </c>
      <c r="K257" s="55"/>
      <c r="L257" s="55" t="s">
        <v>1142</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4">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6"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6" t="s">
        <v>3</v>
      </c>
      <c r="G258" s="54">
        <v>21</v>
      </c>
      <c r="H258" s="54" t="s">
        <v>1143</v>
      </c>
      <c r="I258" s="55" t="s">
        <v>1144</v>
      </c>
      <c r="J258" s="55" t="s">
        <v>1145</v>
      </c>
      <c r="K258" s="55"/>
      <c r="L258" s="55" t="s">
        <v>1146</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4">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6"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6" t="s">
        <v>3</v>
      </c>
      <c r="G259" s="54">
        <v>22</v>
      </c>
      <c r="H259" s="54" t="s">
        <v>1147</v>
      </c>
      <c r="I259" s="55" t="s">
        <v>1142</v>
      </c>
      <c r="J259" s="55" t="s">
        <v>1145</v>
      </c>
      <c r="K259" s="55"/>
      <c r="L259" s="55" t="s">
        <v>1148</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4"/>
      <c r="AM259" s="61"/>
      <c r="AN259" s="61"/>
      <c r="AO259" s="58">
        <f t="shared" si="40"/>
        <v>0</v>
      </c>
      <c r="AP259" s="58">
        <f t="shared" si="40"/>
        <v>0</v>
      </c>
      <c r="AQ259" s="58">
        <f t="shared" si="40"/>
        <v>0</v>
      </c>
      <c r="AR259" s="58">
        <f t="shared" si="39"/>
        <v>0</v>
      </c>
      <c r="AS259" s="58"/>
      <c r="AT259" s="58"/>
      <c r="AU259" s="58"/>
      <c r="AV259" s="58"/>
      <c r="AW259" s="63"/>
      <c r="AX259" s="126"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6" t="s">
        <v>3</v>
      </c>
      <c r="G260" s="54"/>
      <c r="H260" s="54" t="s">
        <v>1149</v>
      </c>
      <c r="I260" s="55" t="s">
        <v>1150</v>
      </c>
      <c r="J260" s="55" t="s">
        <v>1151</v>
      </c>
      <c r="K260" s="55"/>
      <c r="L260" s="55" t="s">
        <v>1146</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4">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6" t="s">
        <v>3</v>
      </c>
      <c r="G261" s="54"/>
      <c r="H261" s="54" t="s">
        <v>1152</v>
      </c>
      <c r="I261" s="55" t="s">
        <v>1153</v>
      </c>
      <c r="J261" s="55" t="s">
        <v>1145</v>
      </c>
      <c r="K261" s="55"/>
      <c r="L261" s="55" t="s">
        <v>1141</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4">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105</v>
      </c>
      <c r="AY261" s="64"/>
      <c r="AZ261" s="65"/>
    </row>
    <row r="262" spans="1:52" s="32" customFormat="1" x14ac:dyDescent="0.25">
      <c r="A262" s="52" t="str">
        <f t="shared" si="41"/>
        <v>LK23NT2+1</v>
      </c>
      <c r="B262" s="52" t="str">
        <f t="shared" si="42"/>
        <v>LK23NT2+2</v>
      </c>
      <c r="C262" s="52" t="str">
        <f t="shared" si="43"/>
        <v>LK23NT2+3</v>
      </c>
      <c r="D262" s="52" t="str">
        <f t="shared" si="44"/>
        <v>LK23NT2+4</v>
      </c>
      <c r="F262" s="126" t="s">
        <v>3</v>
      </c>
      <c r="G262" s="54">
        <v>23</v>
      </c>
      <c r="H262" s="54" t="s">
        <v>1154</v>
      </c>
      <c r="I262" s="55" t="s">
        <v>1155</v>
      </c>
      <c r="J262" s="55" t="s">
        <v>1156</v>
      </c>
      <c r="K262" s="55"/>
      <c r="L262" s="55" t="s">
        <v>1157</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4"/>
      <c r="AM262" s="61"/>
      <c r="AN262" s="61"/>
      <c r="AO262" s="58">
        <f t="shared" si="40"/>
        <v>0</v>
      </c>
      <c r="AP262" s="58">
        <f t="shared" si="40"/>
        <v>0</v>
      </c>
      <c r="AQ262" s="58">
        <f t="shared" si="40"/>
        <v>0</v>
      </c>
      <c r="AR262" s="58">
        <f t="shared" si="39"/>
        <v>0</v>
      </c>
      <c r="AS262" s="58"/>
      <c r="AT262" s="58"/>
      <c r="AU262" s="58"/>
      <c r="AV262" s="58"/>
      <c r="AW262" s="63"/>
      <c r="AX262" s="89" t="s">
        <v>105</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6" t="s">
        <v>3</v>
      </c>
      <c r="G263" s="54"/>
      <c r="H263" s="54" t="s">
        <v>1158</v>
      </c>
      <c r="I263" s="55" t="s">
        <v>1159</v>
      </c>
      <c r="J263" s="55" t="s">
        <v>1157</v>
      </c>
      <c r="K263" s="55"/>
      <c r="L263" s="55" t="s">
        <v>1141</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4">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105</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6" t="s">
        <v>3</v>
      </c>
      <c r="G264" s="54"/>
      <c r="H264" s="54" t="s">
        <v>1160</v>
      </c>
      <c r="I264" s="55" t="s">
        <v>1161</v>
      </c>
      <c r="J264" s="55" t="s">
        <v>1145</v>
      </c>
      <c r="K264" s="55"/>
      <c r="L264" s="55" t="s">
        <v>1162</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4">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105</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1163</v>
      </c>
      <c r="I265" s="55" t="s">
        <v>1164</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4">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105</v>
      </c>
      <c r="AY265" s="64"/>
      <c r="AZ265" s="65"/>
    </row>
    <row r="266" spans="1:52" s="194" customFormat="1" x14ac:dyDescent="0.25">
      <c r="A266" s="182" t="str">
        <f t="shared" si="41"/>
        <v>XL+1</v>
      </c>
      <c r="B266" s="182" t="str">
        <f t="shared" si="42"/>
        <v>XL+2</v>
      </c>
      <c r="C266" s="182" t="str">
        <f t="shared" si="43"/>
        <v>XL+3</v>
      </c>
      <c r="D266" s="182" t="str">
        <f t="shared" si="44"/>
        <v>XL+4</v>
      </c>
      <c r="F266" s="195" t="s">
        <v>105</v>
      </c>
      <c r="G266" s="169" t="s">
        <v>1165</v>
      </c>
      <c r="H266" s="169" t="s">
        <v>105</v>
      </c>
      <c r="I266" s="170" t="s">
        <v>1166</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8">
        <f t="shared" si="40"/>
        <v>0</v>
      </c>
      <c r="AP266" s="58">
        <f t="shared" si="40"/>
        <v>0</v>
      </c>
      <c r="AQ266" s="58">
        <f t="shared" si="40"/>
        <v>0</v>
      </c>
      <c r="AR266" s="58">
        <f t="shared" si="40"/>
        <v>0</v>
      </c>
      <c r="AS266" s="58"/>
      <c r="AT266" s="58"/>
      <c r="AU266" s="58"/>
      <c r="AV266" s="58"/>
      <c r="AW266" s="191"/>
      <c r="AX266" s="195" t="s">
        <v>105</v>
      </c>
      <c r="AY266" s="192"/>
      <c r="AZ266" s="193">
        <v>330</v>
      </c>
    </row>
    <row r="267" spans="1:52" s="32" customFormat="1" ht="31.5" x14ac:dyDescent="0.25">
      <c r="A267" s="52" t="str">
        <f t="shared" si="41"/>
        <v>XL1NT1+1</v>
      </c>
      <c r="B267" s="52" t="str">
        <f t="shared" si="42"/>
        <v>XL1NT1+2</v>
      </c>
      <c r="C267" s="52" t="str">
        <f t="shared" si="43"/>
        <v>XL1NT1+3</v>
      </c>
      <c r="D267" s="52" t="str">
        <f t="shared" si="44"/>
        <v>XL1NT1+4</v>
      </c>
      <c r="F267" s="89" t="s">
        <v>105</v>
      </c>
      <c r="G267" s="54">
        <v>1</v>
      </c>
      <c r="H267" s="55" t="s">
        <v>1167</v>
      </c>
      <c r="I267" s="55" t="s">
        <v>155</v>
      </c>
      <c r="J267" s="55" t="s">
        <v>1168</v>
      </c>
      <c r="K267" s="55"/>
      <c r="L267" s="55" t="s">
        <v>1169</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4"/>
      <c r="AM267" s="61"/>
      <c r="AN267" s="61"/>
      <c r="AO267" s="58">
        <f t="shared" ref="AO267:AR330" si="52">M267*$AN267</f>
        <v>0</v>
      </c>
      <c r="AP267" s="58">
        <f t="shared" si="52"/>
        <v>0</v>
      </c>
      <c r="AQ267" s="58">
        <f t="shared" si="52"/>
        <v>0</v>
      </c>
      <c r="AR267" s="58">
        <f t="shared" si="52"/>
        <v>0</v>
      </c>
      <c r="AS267" s="58"/>
      <c r="AT267" s="58"/>
      <c r="AU267" s="58"/>
      <c r="AV267" s="58"/>
      <c r="AW267" s="63"/>
      <c r="AX267" s="89" t="s">
        <v>105</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105</v>
      </c>
      <c r="G268" s="54" t="s">
        <v>1170</v>
      </c>
      <c r="H268" s="55" t="s">
        <v>1171</v>
      </c>
      <c r="I268" s="55" t="s">
        <v>1172</v>
      </c>
      <c r="J268" s="55" t="s">
        <v>1173</v>
      </c>
      <c r="K268" s="55"/>
      <c r="L268" s="55" t="s">
        <v>1174</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4"/>
      <c r="AM268" s="61"/>
      <c r="AN268" s="61"/>
      <c r="AO268" s="58">
        <f t="shared" si="52"/>
        <v>0</v>
      </c>
      <c r="AP268" s="58">
        <f t="shared" si="52"/>
        <v>0</v>
      </c>
      <c r="AQ268" s="58">
        <f t="shared" si="52"/>
        <v>0</v>
      </c>
      <c r="AR268" s="58">
        <f t="shared" si="52"/>
        <v>0</v>
      </c>
      <c r="AS268" s="58"/>
      <c r="AT268" s="58"/>
      <c r="AU268" s="58"/>
      <c r="AV268" s="58"/>
      <c r="AW268" s="63"/>
      <c r="AX268" s="89" t="s">
        <v>105</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105</v>
      </c>
      <c r="G269" s="41"/>
      <c r="H269" s="55" t="s">
        <v>1175</v>
      </c>
      <c r="I269" s="55" t="s">
        <v>1176</v>
      </c>
      <c r="J269" s="55" t="s">
        <v>1177</v>
      </c>
      <c r="K269" s="55"/>
      <c r="L269" s="55" t="s">
        <v>1178</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4">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105</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105</v>
      </c>
      <c r="G270" s="41"/>
      <c r="H270" s="55" t="s">
        <v>1179</v>
      </c>
      <c r="I270" s="55" t="s">
        <v>1180</v>
      </c>
      <c r="J270" s="55" t="s">
        <v>1181</v>
      </c>
      <c r="K270" s="55"/>
      <c r="L270" s="55" t="s">
        <v>1182</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4">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105</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105</v>
      </c>
      <c r="G271" s="54" t="s">
        <v>1183</v>
      </c>
      <c r="H271" s="55" t="s">
        <v>1184</v>
      </c>
      <c r="I271" s="55" t="s">
        <v>1185</v>
      </c>
      <c r="J271" s="55" t="s">
        <v>1181</v>
      </c>
      <c r="K271" s="55"/>
      <c r="L271" s="55" t="s">
        <v>1186</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4"/>
      <c r="AM271" s="61"/>
      <c r="AN271" s="61"/>
      <c r="AO271" s="58">
        <f t="shared" si="52"/>
        <v>0</v>
      </c>
      <c r="AP271" s="58">
        <f t="shared" si="52"/>
        <v>0</v>
      </c>
      <c r="AQ271" s="58">
        <f t="shared" si="52"/>
        <v>0</v>
      </c>
      <c r="AR271" s="58">
        <f t="shared" si="52"/>
        <v>0</v>
      </c>
      <c r="AS271" s="58"/>
      <c r="AT271" s="58"/>
      <c r="AU271" s="58"/>
      <c r="AV271" s="58"/>
      <c r="AW271" s="63"/>
      <c r="AX271" s="89" t="s">
        <v>105</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105</v>
      </c>
      <c r="G272" s="54"/>
      <c r="H272" s="55" t="s">
        <v>1187</v>
      </c>
      <c r="I272" s="55" t="s">
        <v>1188</v>
      </c>
      <c r="J272" s="55" t="s">
        <v>1189</v>
      </c>
      <c r="K272" s="55"/>
      <c r="L272" s="55" t="s">
        <v>1190</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4">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105</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105</v>
      </c>
      <c r="G273" s="41"/>
      <c r="H273" s="55" t="s">
        <v>1191</v>
      </c>
      <c r="I273" s="55" t="s">
        <v>1192</v>
      </c>
      <c r="J273" s="55" t="s">
        <v>1193</v>
      </c>
      <c r="K273" s="55"/>
      <c r="L273" s="55" t="s">
        <v>1182</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4">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105</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105</v>
      </c>
      <c r="G274" s="54"/>
      <c r="H274" s="55" t="s">
        <v>1194</v>
      </c>
      <c r="I274" s="55" t="s">
        <v>1195</v>
      </c>
      <c r="J274" s="55" t="s">
        <v>1196</v>
      </c>
      <c r="K274" s="55"/>
      <c r="L274" s="55" t="s">
        <v>1197</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4">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105</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105</v>
      </c>
      <c r="G275" s="54" t="s">
        <v>1198</v>
      </c>
      <c r="H275" s="55" t="s">
        <v>1199</v>
      </c>
      <c r="I275" s="55" t="s">
        <v>1200</v>
      </c>
      <c r="J275" s="55" t="s">
        <v>1201</v>
      </c>
      <c r="K275" s="55"/>
      <c r="L275" s="55" t="s">
        <v>1202</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4"/>
      <c r="AM275" s="61"/>
      <c r="AN275" s="61"/>
      <c r="AO275" s="58">
        <f t="shared" si="52"/>
        <v>0</v>
      </c>
      <c r="AP275" s="58">
        <f t="shared" si="52"/>
        <v>0</v>
      </c>
      <c r="AQ275" s="58">
        <f t="shared" si="52"/>
        <v>0</v>
      </c>
      <c r="AR275" s="58">
        <f t="shared" si="52"/>
        <v>0</v>
      </c>
      <c r="AS275" s="58"/>
      <c r="AT275" s="58"/>
      <c r="AU275" s="58"/>
      <c r="AV275" s="58"/>
      <c r="AW275" s="63"/>
      <c r="AX275" s="89" t="s">
        <v>105</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105</v>
      </c>
      <c r="G276" s="54"/>
      <c r="H276" s="55" t="s">
        <v>1203</v>
      </c>
      <c r="I276" s="55" t="s">
        <v>1204</v>
      </c>
      <c r="J276" s="55" t="s">
        <v>1205</v>
      </c>
      <c r="K276" s="55"/>
      <c r="L276" s="55" t="s">
        <v>1206</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4">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105</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105</v>
      </c>
      <c r="G277" s="41"/>
      <c r="H277" s="55" t="s">
        <v>1207</v>
      </c>
      <c r="I277" s="55" t="s">
        <v>1208</v>
      </c>
      <c r="J277" s="55" t="s">
        <v>1209</v>
      </c>
      <c r="K277" s="55"/>
      <c r="L277" s="55" t="s">
        <v>1210</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4">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105</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105</v>
      </c>
      <c r="G278" s="54" t="s">
        <v>1211</v>
      </c>
      <c r="H278" s="55" t="s">
        <v>1212</v>
      </c>
      <c r="I278" s="55" t="s">
        <v>1213</v>
      </c>
      <c r="J278" s="55" t="s">
        <v>1214</v>
      </c>
      <c r="K278" s="55"/>
      <c r="L278" s="55" t="s">
        <v>1215</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64"/>
      <c r="AM278" s="61"/>
      <c r="AN278" s="61"/>
      <c r="AO278" s="58">
        <f t="shared" si="52"/>
        <v>0</v>
      </c>
      <c r="AP278" s="58">
        <f t="shared" si="52"/>
        <v>0</v>
      </c>
      <c r="AQ278" s="58">
        <f t="shared" si="52"/>
        <v>0</v>
      </c>
      <c r="AR278" s="58">
        <f t="shared" si="52"/>
        <v>0</v>
      </c>
      <c r="AS278" s="58"/>
      <c r="AT278" s="58"/>
      <c r="AU278" s="58"/>
      <c r="AV278" s="58"/>
      <c r="AW278" s="63"/>
      <c r="AX278" s="89" t="s">
        <v>105</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105</v>
      </c>
      <c r="G279" s="54"/>
      <c r="H279" s="55" t="s">
        <v>154</v>
      </c>
      <c r="I279" s="55" t="s">
        <v>1216</v>
      </c>
      <c r="J279" s="55" t="s">
        <v>1217</v>
      </c>
      <c r="K279" s="55"/>
      <c r="L279" s="55" t="s">
        <v>1218</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4">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105</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105</v>
      </c>
      <c r="G280" s="41"/>
      <c r="H280" s="55" t="s">
        <v>156</v>
      </c>
      <c r="I280" s="55" t="s">
        <v>1219</v>
      </c>
      <c r="J280" s="55" t="s">
        <v>1220</v>
      </c>
      <c r="K280" s="55"/>
      <c r="L280" s="55" t="s">
        <v>1221</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4">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105</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105</v>
      </c>
      <c r="G281" s="54"/>
      <c r="H281" s="55" t="s">
        <v>1222</v>
      </c>
      <c r="I281" s="55" t="s">
        <v>1223</v>
      </c>
      <c r="J281" s="55" t="s">
        <v>1224</v>
      </c>
      <c r="K281" s="55"/>
      <c r="L281" s="55" t="s">
        <v>1225</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4">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105</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105</v>
      </c>
      <c r="G282" s="54" t="s">
        <v>1226</v>
      </c>
      <c r="H282" s="55" t="s">
        <v>1227</v>
      </c>
      <c r="I282" s="55" t="s">
        <v>1228</v>
      </c>
      <c r="J282" s="55" t="s">
        <v>1224</v>
      </c>
      <c r="K282" s="55"/>
      <c r="L282" s="55" t="s">
        <v>1229</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4"/>
      <c r="AM282" s="61"/>
      <c r="AN282" s="61"/>
      <c r="AO282" s="58">
        <f t="shared" si="52"/>
        <v>0</v>
      </c>
      <c r="AP282" s="58">
        <f t="shared" si="52"/>
        <v>0</v>
      </c>
      <c r="AQ282" s="58">
        <f t="shared" si="52"/>
        <v>0</v>
      </c>
      <c r="AR282" s="58">
        <f t="shared" si="52"/>
        <v>0</v>
      </c>
      <c r="AS282" s="58"/>
      <c r="AT282" s="58"/>
      <c r="AU282" s="58"/>
      <c r="AV282" s="58"/>
      <c r="AW282" s="63"/>
      <c r="AX282" s="89" t="s">
        <v>105</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105</v>
      </c>
      <c r="G283" s="54"/>
      <c r="H283" s="55" t="s">
        <v>1230</v>
      </c>
      <c r="I283" s="55" t="s">
        <v>1231</v>
      </c>
      <c r="J283" s="55" t="s">
        <v>1232</v>
      </c>
      <c r="K283" s="55"/>
      <c r="L283" s="55" t="s">
        <v>1233</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4">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105</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105</v>
      </c>
      <c r="G284" s="41"/>
      <c r="H284" s="55" t="s">
        <v>157</v>
      </c>
      <c r="I284" s="55" t="s">
        <v>1234</v>
      </c>
      <c r="J284" s="55" t="s">
        <v>1235</v>
      </c>
      <c r="K284" s="55"/>
      <c r="L284" s="55" t="s">
        <v>1225</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4">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105</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105</v>
      </c>
      <c r="G285" s="54"/>
      <c r="H285" s="55" t="s">
        <v>1236</v>
      </c>
      <c r="I285" s="55" t="s">
        <v>1237</v>
      </c>
      <c r="J285" s="55" t="s">
        <v>1224</v>
      </c>
      <c r="K285" s="55"/>
      <c r="L285" s="55" t="s">
        <v>1238</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4">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105</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105</v>
      </c>
      <c r="G286" s="54" t="s">
        <v>1239</v>
      </c>
      <c r="H286" s="55" t="s">
        <v>1240</v>
      </c>
      <c r="I286" s="55" t="s">
        <v>1241</v>
      </c>
      <c r="J286" s="55" t="s">
        <v>1224</v>
      </c>
      <c r="K286" s="55"/>
      <c r="L286" s="55" t="s">
        <v>1242</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4"/>
      <c r="AM286" s="61"/>
      <c r="AN286" s="61"/>
      <c r="AO286" s="58">
        <f t="shared" si="52"/>
        <v>0</v>
      </c>
      <c r="AP286" s="58">
        <f t="shared" si="52"/>
        <v>0</v>
      </c>
      <c r="AQ286" s="58">
        <f t="shared" si="52"/>
        <v>0</v>
      </c>
      <c r="AR286" s="58">
        <f t="shared" si="52"/>
        <v>0</v>
      </c>
      <c r="AS286" s="58"/>
      <c r="AT286" s="58"/>
      <c r="AU286" s="58"/>
      <c r="AV286" s="58"/>
      <c r="AW286" s="63"/>
      <c r="AX286" s="89" t="s">
        <v>105</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105</v>
      </c>
      <c r="G287" s="54"/>
      <c r="H287" s="55" t="s">
        <v>1243</v>
      </c>
      <c r="I287" s="55" t="s">
        <v>1244</v>
      </c>
      <c r="J287" s="55" t="s">
        <v>1245</v>
      </c>
      <c r="K287" s="55"/>
      <c r="L287" s="55" t="s">
        <v>1246</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4">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105</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105</v>
      </c>
      <c r="G288" s="41"/>
      <c r="H288" s="55" t="s">
        <v>1247</v>
      </c>
      <c r="I288" s="55" t="s">
        <v>1248</v>
      </c>
      <c r="J288" s="55" t="s">
        <v>1249</v>
      </c>
      <c r="K288" s="55"/>
      <c r="L288" s="55" t="s">
        <v>1250</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4">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105</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105</v>
      </c>
      <c r="G289" s="431"/>
      <c r="H289" s="55" t="s">
        <v>1251</v>
      </c>
      <c r="I289" s="55" t="s">
        <v>1252</v>
      </c>
      <c r="J289" s="55" t="s">
        <v>1253</v>
      </c>
      <c r="K289" s="55"/>
      <c r="L289" s="55" t="s">
        <v>1238</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4">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105</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105</v>
      </c>
      <c r="G290" s="432"/>
      <c r="H290" s="55" t="s">
        <v>1254</v>
      </c>
      <c r="I290" s="55" t="s">
        <v>1255</v>
      </c>
      <c r="J290" s="55" t="s">
        <v>1256</v>
      </c>
      <c r="K290" s="55"/>
      <c r="L290" s="55" t="s">
        <v>1257</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4">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105</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105</v>
      </c>
      <c r="G291" s="54" t="s">
        <v>1258</v>
      </c>
      <c r="H291" s="55" t="s">
        <v>1259</v>
      </c>
      <c r="I291" s="55" t="s">
        <v>1260</v>
      </c>
      <c r="J291" s="55" t="s">
        <v>1256</v>
      </c>
      <c r="K291" s="55"/>
      <c r="L291" s="55" t="s">
        <v>1261</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4"/>
      <c r="AM291" s="61"/>
      <c r="AN291" s="61"/>
      <c r="AO291" s="58">
        <f t="shared" si="52"/>
        <v>0</v>
      </c>
      <c r="AP291" s="58">
        <f t="shared" si="52"/>
        <v>0</v>
      </c>
      <c r="AQ291" s="58">
        <f t="shared" si="52"/>
        <v>0</v>
      </c>
      <c r="AR291" s="58">
        <f t="shared" si="52"/>
        <v>0</v>
      </c>
      <c r="AS291" s="58"/>
      <c r="AT291" s="58"/>
      <c r="AU291" s="58"/>
      <c r="AV291" s="58"/>
      <c r="AW291" s="63"/>
      <c r="AX291" s="89" t="s">
        <v>105</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105</v>
      </c>
      <c r="G292" s="54"/>
      <c r="H292" s="55" t="s">
        <v>1262</v>
      </c>
      <c r="I292" s="55" t="s">
        <v>1263</v>
      </c>
      <c r="J292" s="55" t="s">
        <v>1264</v>
      </c>
      <c r="K292" s="55"/>
      <c r="L292" s="55" t="s">
        <v>1265</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4">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105</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105</v>
      </c>
      <c r="G293" s="41"/>
      <c r="H293" s="55" t="s">
        <v>1266</v>
      </c>
      <c r="I293" s="55" t="s">
        <v>1267</v>
      </c>
      <c r="J293" s="55" t="s">
        <v>1268</v>
      </c>
      <c r="K293" s="55"/>
      <c r="L293" s="55" t="s">
        <v>1269</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4">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105</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105</v>
      </c>
      <c r="G294" s="54"/>
      <c r="H294" s="55" t="s">
        <v>1270</v>
      </c>
      <c r="I294" s="55" t="s">
        <v>1271</v>
      </c>
      <c r="J294" s="55" t="s">
        <v>1272</v>
      </c>
      <c r="K294" s="55"/>
      <c r="L294" s="55" t="s">
        <v>1273</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4">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105</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105</v>
      </c>
      <c r="G295" s="54"/>
      <c r="H295" s="55" t="s">
        <v>1274</v>
      </c>
      <c r="I295" s="55" t="s">
        <v>1275</v>
      </c>
      <c r="J295" s="55" t="s">
        <v>1276</v>
      </c>
      <c r="K295" s="55"/>
      <c r="L295" s="55" t="s">
        <v>1257</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4">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105</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105</v>
      </c>
      <c r="G296" s="54"/>
      <c r="H296" s="55" t="s">
        <v>1277</v>
      </c>
      <c r="I296" s="55" t="s">
        <v>1278</v>
      </c>
      <c r="J296" s="55" t="s">
        <v>1279</v>
      </c>
      <c r="K296" s="55"/>
      <c r="L296" s="55" t="s">
        <v>1280</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4">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105</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105</v>
      </c>
      <c r="G297" s="54" t="s">
        <v>1281</v>
      </c>
      <c r="H297" s="55" t="s">
        <v>1282</v>
      </c>
      <c r="I297" s="55" t="s">
        <v>1283</v>
      </c>
      <c r="J297" s="55" t="s">
        <v>1279</v>
      </c>
      <c r="K297" s="55"/>
      <c r="L297" s="55" t="s">
        <v>1284</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4"/>
      <c r="AM297" s="61"/>
      <c r="AN297" s="61"/>
      <c r="AO297" s="58">
        <f t="shared" si="52"/>
        <v>0</v>
      </c>
      <c r="AP297" s="58">
        <f t="shared" si="52"/>
        <v>0</v>
      </c>
      <c r="AQ297" s="58">
        <f t="shared" si="52"/>
        <v>0</v>
      </c>
      <c r="AR297" s="58">
        <f t="shared" si="52"/>
        <v>0</v>
      </c>
      <c r="AS297" s="58"/>
      <c r="AT297" s="58"/>
      <c r="AU297" s="58"/>
      <c r="AV297" s="58"/>
      <c r="AW297" s="63"/>
      <c r="AX297" s="89" t="s">
        <v>105</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105</v>
      </c>
      <c r="G298" s="54"/>
      <c r="H298" s="55" t="s">
        <v>1285</v>
      </c>
      <c r="I298" s="55" t="s">
        <v>1286</v>
      </c>
      <c r="J298" s="55" t="s">
        <v>1287</v>
      </c>
      <c r="K298" s="55"/>
      <c r="L298" s="55" t="s">
        <v>1280</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4">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105</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105</v>
      </c>
      <c r="G299" s="41"/>
      <c r="H299" s="55" t="s">
        <v>1288</v>
      </c>
      <c r="I299" s="55" t="s">
        <v>1289</v>
      </c>
      <c r="J299" s="55" t="s">
        <v>1290</v>
      </c>
      <c r="K299" s="55"/>
      <c r="L299" s="55" t="s">
        <v>1280</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4">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105</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105</v>
      </c>
      <c r="G300" s="54">
        <v>2</v>
      </c>
      <c r="H300" s="55" t="s">
        <v>1291</v>
      </c>
      <c r="I300" s="55" t="s">
        <v>107</v>
      </c>
      <c r="J300" s="55" t="s">
        <v>1290</v>
      </c>
      <c r="K300" s="55"/>
      <c r="L300" s="55" t="s">
        <v>1292</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4"/>
      <c r="AM300" s="61"/>
      <c r="AN300" s="61"/>
      <c r="AO300" s="58">
        <f t="shared" si="52"/>
        <v>0</v>
      </c>
      <c r="AP300" s="58">
        <f t="shared" si="52"/>
        <v>0</v>
      </c>
      <c r="AQ300" s="58">
        <f t="shared" si="52"/>
        <v>0</v>
      </c>
      <c r="AR300" s="58">
        <f t="shared" si="52"/>
        <v>0</v>
      </c>
      <c r="AS300" s="58"/>
      <c r="AT300" s="58"/>
      <c r="AU300" s="58"/>
      <c r="AV300" s="58"/>
      <c r="AW300" s="63"/>
      <c r="AX300" s="89" t="s">
        <v>105</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105</v>
      </c>
      <c r="G301" s="54" t="s">
        <v>1293</v>
      </c>
      <c r="H301" s="55" t="s">
        <v>1294</v>
      </c>
      <c r="I301" s="55" t="s">
        <v>1295</v>
      </c>
      <c r="J301" s="55" t="s">
        <v>1290</v>
      </c>
      <c r="K301" s="55"/>
      <c r="L301" s="55" t="s">
        <v>1296</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4"/>
      <c r="AM301" s="61"/>
      <c r="AN301" s="61"/>
      <c r="AO301" s="58">
        <f t="shared" si="52"/>
        <v>0</v>
      </c>
      <c r="AP301" s="58">
        <f t="shared" si="52"/>
        <v>0</v>
      </c>
      <c r="AQ301" s="58">
        <f t="shared" si="52"/>
        <v>0</v>
      </c>
      <c r="AR301" s="58">
        <f t="shared" si="52"/>
        <v>0</v>
      </c>
      <c r="AS301" s="58"/>
      <c r="AT301" s="58"/>
      <c r="AU301" s="58"/>
      <c r="AV301" s="58"/>
      <c r="AW301" s="63"/>
      <c r="AX301" s="89" t="s">
        <v>105</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105</v>
      </c>
      <c r="G302" s="41"/>
      <c r="H302" s="55" t="s">
        <v>131</v>
      </c>
      <c r="I302" s="55" t="s">
        <v>1297</v>
      </c>
      <c r="J302" s="55" t="s">
        <v>1298</v>
      </c>
      <c r="K302" s="55"/>
      <c r="L302" s="55" t="s">
        <v>1299</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4">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105</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105</v>
      </c>
      <c r="G303" s="41"/>
      <c r="H303" s="55" t="s">
        <v>132</v>
      </c>
      <c r="I303" s="55" t="s">
        <v>1300</v>
      </c>
      <c r="J303" s="55" t="s">
        <v>1301</v>
      </c>
      <c r="K303" s="55"/>
      <c r="L303" s="55" t="s">
        <v>1302</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4">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105</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105</v>
      </c>
      <c r="G304" s="41"/>
      <c r="H304" s="55" t="s">
        <v>133</v>
      </c>
      <c r="I304" s="55" t="s">
        <v>1303</v>
      </c>
      <c r="J304" s="55" t="s">
        <v>152</v>
      </c>
      <c r="K304" s="55"/>
      <c r="L304" s="55" t="s">
        <v>1292</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4">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105</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105</v>
      </c>
      <c r="G305" s="41"/>
      <c r="H305" s="55" t="s">
        <v>134</v>
      </c>
      <c r="I305" s="55" t="s">
        <v>1304</v>
      </c>
      <c r="J305" s="55" t="s">
        <v>1305</v>
      </c>
      <c r="K305" s="55"/>
      <c r="L305" s="55" t="s">
        <v>1280</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4">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105</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105</v>
      </c>
      <c r="G306" s="54" t="s">
        <v>1306</v>
      </c>
      <c r="H306" s="55" t="s">
        <v>1307</v>
      </c>
      <c r="I306" s="55" t="s">
        <v>1308</v>
      </c>
      <c r="J306" s="55" t="s">
        <v>1309</v>
      </c>
      <c r="K306" s="55"/>
      <c r="L306" s="55" t="s">
        <v>1310</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4"/>
      <c r="AM306" s="61"/>
      <c r="AN306" s="61"/>
      <c r="AO306" s="58">
        <f t="shared" si="52"/>
        <v>0</v>
      </c>
      <c r="AP306" s="58">
        <f t="shared" si="52"/>
        <v>0</v>
      </c>
      <c r="AQ306" s="58">
        <f t="shared" si="52"/>
        <v>0</v>
      </c>
      <c r="AR306" s="58">
        <f t="shared" si="52"/>
        <v>0</v>
      </c>
      <c r="AS306" s="58"/>
      <c r="AT306" s="58"/>
      <c r="AU306" s="58"/>
      <c r="AV306" s="58"/>
      <c r="AW306" s="63"/>
      <c r="AX306" s="89" t="s">
        <v>105</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105</v>
      </c>
      <c r="G307" s="41"/>
      <c r="H307" s="55" t="s">
        <v>1311</v>
      </c>
      <c r="I307" s="55" t="s">
        <v>1312</v>
      </c>
      <c r="J307" s="55" t="s">
        <v>1313</v>
      </c>
      <c r="K307" s="55"/>
      <c r="L307" s="55" t="s">
        <v>1314</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4">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105</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105</v>
      </c>
      <c r="G308" s="41"/>
      <c r="H308" s="55" t="s">
        <v>1315</v>
      </c>
      <c r="I308" s="55" t="s">
        <v>1316</v>
      </c>
      <c r="J308" s="55" t="s">
        <v>1317</v>
      </c>
      <c r="K308" s="55"/>
      <c r="L308" s="55" t="s">
        <v>1280</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4">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105</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105</v>
      </c>
      <c r="G309" s="41"/>
      <c r="H309" s="55" t="s">
        <v>1318</v>
      </c>
      <c r="I309" s="55" t="s">
        <v>1319</v>
      </c>
      <c r="J309" s="55" t="s">
        <v>155</v>
      </c>
      <c r="K309" s="55"/>
      <c r="L309" s="55" t="s">
        <v>1320</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4">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105</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105</v>
      </c>
      <c r="G310" s="54">
        <v>3</v>
      </c>
      <c r="H310" s="55" t="s">
        <v>1321</v>
      </c>
      <c r="I310" s="55" t="s">
        <v>162</v>
      </c>
      <c r="J310" s="55" t="s">
        <v>155</v>
      </c>
      <c r="K310" s="55"/>
      <c r="L310" s="55" t="s">
        <v>1322</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4"/>
      <c r="AM310" s="61"/>
      <c r="AN310" s="61"/>
      <c r="AO310" s="58">
        <f t="shared" si="52"/>
        <v>0</v>
      </c>
      <c r="AP310" s="58">
        <f t="shared" si="52"/>
        <v>0</v>
      </c>
      <c r="AQ310" s="58">
        <f t="shared" si="52"/>
        <v>0</v>
      </c>
      <c r="AR310" s="58">
        <f t="shared" si="52"/>
        <v>0</v>
      </c>
      <c r="AS310" s="58"/>
      <c r="AT310" s="58"/>
      <c r="AU310" s="58"/>
      <c r="AV310" s="58"/>
      <c r="AW310" s="63"/>
      <c r="AX310" s="89" t="s">
        <v>105</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105</v>
      </c>
      <c r="G311" s="54" t="s">
        <v>1323</v>
      </c>
      <c r="H311" s="55" t="s">
        <v>1324</v>
      </c>
      <c r="I311" s="55" t="s">
        <v>1213</v>
      </c>
      <c r="J311" s="55" t="s">
        <v>155</v>
      </c>
      <c r="K311" s="55"/>
      <c r="L311" s="55" t="s">
        <v>1325</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4"/>
      <c r="AM311" s="61"/>
      <c r="AN311" s="61"/>
      <c r="AO311" s="58">
        <f t="shared" si="52"/>
        <v>0</v>
      </c>
      <c r="AP311" s="58">
        <f t="shared" si="52"/>
        <v>0</v>
      </c>
      <c r="AQ311" s="58">
        <f t="shared" si="52"/>
        <v>0</v>
      </c>
      <c r="AR311" s="58">
        <f t="shared" si="52"/>
        <v>0</v>
      </c>
      <c r="AS311" s="58"/>
      <c r="AT311" s="58"/>
      <c r="AU311" s="58"/>
      <c r="AV311" s="58"/>
      <c r="AW311" s="63"/>
      <c r="AX311" s="89" t="s">
        <v>105</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105</v>
      </c>
      <c r="G312" s="41"/>
      <c r="H312" s="55" t="s">
        <v>161</v>
      </c>
      <c r="I312" s="55" t="s">
        <v>1326</v>
      </c>
      <c r="J312" s="55" t="s">
        <v>1325</v>
      </c>
      <c r="K312" s="55"/>
      <c r="L312" s="55" t="s">
        <v>1327</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4">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105</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105</v>
      </c>
      <c r="G313" s="41"/>
      <c r="H313" s="55" t="s">
        <v>163</v>
      </c>
      <c r="I313" s="55" t="s">
        <v>1328</v>
      </c>
      <c r="J313" s="55" t="s">
        <v>1329</v>
      </c>
      <c r="K313" s="55"/>
      <c r="L313" s="55" t="s">
        <v>1330</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4">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105</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105</v>
      </c>
      <c r="G314" s="41"/>
      <c r="H314" s="55" t="s">
        <v>164</v>
      </c>
      <c r="I314" s="55" t="s">
        <v>1331</v>
      </c>
      <c r="J314" s="55" t="s">
        <v>1332</v>
      </c>
      <c r="K314" s="55"/>
      <c r="L314" s="55" t="s">
        <v>1210</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4">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105</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105</v>
      </c>
      <c r="G315" s="41"/>
      <c r="H315" s="55" t="s">
        <v>165</v>
      </c>
      <c r="I315" s="55" t="s">
        <v>1333</v>
      </c>
      <c r="J315" s="55" t="s">
        <v>1334</v>
      </c>
      <c r="K315" s="55"/>
      <c r="L315" s="55" t="s">
        <v>1322</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4">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105</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105</v>
      </c>
      <c r="G316" s="41"/>
      <c r="H316" s="55" t="s">
        <v>1335</v>
      </c>
      <c r="I316" s="55" t="s">
        <v>1336</v>
      </c>
      <c r="J316" s="55" t="s">
        <v>1337</v>
      </c>
      <c r="K316" s="55"/>
      <c r="L316" s="55" t="s">
        <v>1322</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4">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105</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105</v>
      </c>
      <c r="G317" s="54" t="s">
        <v>166</v>
      </c>
      <c r="H317" s="55" t="s">
        <v>167</v>
      </c>
      <c r="I317" s="55" t="s">
        <v>1338</v>
      </c>
      <c r="J317" s="55" t="s">
        <v>168</v>
      </c>
      <c r="K317" s="55"/>
      <c r="L317" s="55" t="s">
        <v>1320</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4">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105</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105</v>
      </c>
      <c r="G318" s="54" t="s">
        <v>1339</v>
      </c>
      <c r="H318" s="55" t="s">
        <v>1340</v>
      </c>
      <c r="I318" s="55" t="s">
        <v>1341</v>
      </c>
      <c r="J318" s="55" t="s">
        <v>1342</v>
      </c>
      <c r="K318" s="55"/>
      <c r="L318" s="55" t="s">
        <v>1343</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4"/>
      <c r="AM318" s="61"/>
      <c r="AN318" s="61"/>
      <c r="AO318" s="58">
        <f t="shared" si="52"/>
        <v>0</v>
      </c>
      <c r="AP318" s="58">
        <f t="shared" si="52"/>
        <v>0</v>
      </c>
      <c r="AQ318" s="58">
        <f t="shared" si="52"/>
        <v>0</v>
      </c>
      <c r="AR318" s="58">
        <f t="shared" si="52"/>
        <v>0</v>
      </c>
      <c r="AS318" s="58"/>
      <c r="AT318" s="58"/>
      <c r="AU318" s="58"/>
      <c r="AV318" s="58"/>
      <c r="AW318" s="63"/>
      <c r="AX318" s="89" t="s">
        <v>105</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105</v>
      </c>
      <c r="G319" s="41"/>
      <c r="H319" s="55" t="s">
        <v>1344</v>
      </c>
      <c r="I319" s="55" t="s">
        <v>1345</v>
      </c>
      <c r="J319" s="55" t="s">
        <v>1346</v>
      </c>
      <c r="K319" s="55"/>
      <c r="L319" s="55" t="s">
        <v>1347</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4">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105</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105</v>
      </c>
      <c r="G320" s="41"/>
      <c r="H320" s="55" t="s">
        <v>1348</v>
      </c>
      <c r="I320" s="55" t="s">
        <v>1349</v>
      </c>
      <c r="J320" s="55" t="s">
        <v>1350</v>
      </c>
      <c r="K320" s="55"/>
      <c r="L320" s="55" t="s">
        <v>1351</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4">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105</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105</v>
      </c>
      <c r="G321" s="54">
        <v>4</v>
      </c>
      <c r="H321" s="55" t="s">
        <v>1352</v>
      </c>
      <c r="I321" s="55" t="s">
        <v>117</v>
      </c>
      <c r="J321" s="55" t="s">
        <v>1350</v>
      </c>
      <c r="K321" s="55"/>
      <c r="L321" s="55" t="s">
        <v>1353</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4"/>
      <c r="AM321" s="61"/>
      <c r="AN321" s="61"/>
      <c r="AO321" s="58">
        <f t="shared" si="52"/>
        <v>0</v>
      </c>
      <c r="AP321" s="58">
        <f t="shared" si="52"/>
        <v>0</v>
      </c>
      <c r="AQ321" s="58">
        <f t="shared" si="52"/>
        <v>0</v>
      </c>
      <c r="AR321" s="58">
        <f t="shared" si="52"/>
        <v>0</v>
      </c>
      <c r="AS321" s="58"/>
      <c r="AT321" s="58"/>
      <c r="AU321" s="58"/>
      <c r="AV321" s="58"/>
      <c r="AW321" s="63"/>
      <c r="AX321" s="89" t="s">
        <v>105</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105</v>
      </c>
      <c r="G322" s="54" t="s">
        <v>1354</v>
      </c>
      <c r="H322" s="55" t="s">
        <v>1355</v>
      </c>
      <c r="I322" s="55" t="s">
        <v>1213</v>
      </c>
      <c r="J322" s="55" t="s">
        <v>1350</v>
      </c>
      <c r="K322" s="55"/>
      <c r="L322" s="55" t="s">
        <v>1356</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4"/>
      <c r="AM322" s="61"/>
      <c r="AN322" s="61"/>
      <c r="AO322" s="58">
        <f t="shared" si="52"/>
        <v>0</v>
      </c>
      <c r="AP322" s="58">
        <f t="shared" si="52"/>
        <v>0</v>
      </c>
      <c r="AQ322" s="58">
        <f t="shared" si="52"/>
        <v>0</v>
      </c>
      <c r="AR322" s="58">
        <f t="shared" si="52"/>
        <v>0</v>
      </c>
      <c r="AS322" s="58"/>
      <c r="AT322" s="58"/>
      <c r="AU322" s="58"/>
      <c r="AV322" s="58"/>
      <c r="AW322" s="63"/>
      <c r="AX322" s="89" t="s">
        <v>105</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105</v>
      </c>
      <c r="G323" s="41"/>
      <c r="H323" s="55" t="s">
        <v>116</v>
      </c>
      <c r="I323" s="55" t="s">
        <v>1357</v>
      </c>
      <c r="J323" s="55" t="s">
        <v>1358</v>
      </c>
      <c r="K323" s="55"/>
      <c r="L323" s="55" t="s">
        <v>1353</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4">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105</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105</v>
      </c>
      <c r="G324" s="41"/>
      <c r="H324" s="55" t="s">
        <v>119</v>
      </c>
      <c r="I324" s="55" t="s">
        <v>1359</v>
      </c>
      <c r="J324" s="55" t="s">
        <v>1337</v>
      </c>
      <c r="K324" s="55"/>
      <c r="L324" s="55" t="s">
        <v>1351</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4">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105</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105</v>
      </c>
      <c r="G325" s="54" t="s">
        <v>1360</v>
      </c>
      <c r="H325" s="55" t="s">
        <v>1361</v>
      </c>
      <c r="I325" s="55" t="s">
        <v>1362</v>
      </c>
      <c r="J325" s="55" t="s">
        <v>1337</v>
      </c>
      <c r="K325" s="55"/>
      <c r="L325" s="55" t="s">
        <v>1363</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4"/>
      <c r="AM325" s="61"/>
      <c r="AN325" s="61"/>
      <c r="AO325" s="58">
        <f t="shared" si="52"/>
        <v>0</v>
      </c>
      <c r="AP325" s="58">
        <f t="shared" si="52"/>
        <v>0</v>
      </c>
      <c r="AQ325" s="58">
        <f t="shared" si="52"/>
        <v>0</v>
      </c>
      <c r="AR325" s="58">
        <f t="shared" si="52"/>
        <v>0</v>
      </c>
      <c r="AS325" s="58"/>
      <c r="AT325" s="58"/>
      <c r="AU325" s="58"/>
      <c r="AV325" s="58"/>
      <c r="AW325" s="63"/>
      <c r="AX325" s="89" t="s">
        <v>105</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105</v>
      </c>
      <c r="G326" s="41"/>
      <c r="H326" s="55" t="s">
        <v>1364</v>
      </c>
      <c r="I326" s="55" t="s">
        <v>1365</v>
      </c>
      <c r="J326" s="55" t="s">
        <v>1366</v>
      </c>
      <c r="K326" s="55"/>
      <c r="L326" s="55" t="s">
        <v>1367</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4">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105</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105</v>
      </c>
      <c r="G327" s="41"/>
      <c r="H327" s="55" t="s">
        <v>120</v>
      </c>
      <c r="I327" s="55" t="s">
        <v>1368</v>
      </c>
      <c r="J327" s="55" t="s">
        <v>1367</v>
      </c>
      <c r="K327" s="55"/>
      <c r="L327" s="55" t="s">
        <v>1369</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4">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105</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105</v>
      </c>
      <c r="G328" s="41"/>
      <c r="H328" s="55" t="s">
        <v>121</v>
      </c>
      <c r="I328" s="55" t="s">
        <v>1370</v>
      </c>
      <c r="J328" s="55" t="s">
        <v>1371</v>
      </c>
      <c r="K328" s="55"/>
      <c r="L328" s="55" t="s">
        <v>1351</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4">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105</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105</v>
      </c>
      <c r="G329" s="41"/>
      <c r="H329" s="55" t="s">
        <v>122</v>
      </c>
      <c r="I329" s="55" t="s">
        <v>1372</v>
      </c>
      <c r="J329" s="55" t="s">
        <v>1373</v>
      </c>
      <c r="K329" s="55"/>
      <c r="L329" s="55" t="s">
        <v>1374</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4">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105</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105</v>
      </c>
      <c r="G330" s="54" t="s">
        <v>1375</v>
      </c>
      <c r="H330" s="55" t="s">
        <v>1376</v>
      </c>
      <c r="I330" s="55" t="s">
        <v>1377</v>
      </c>
      <c r="J330" s="55" t="s">
        <v>1378</v>
      </c>
      <c r="K330" s="55"/>
      <c r="L330" s="55" t="s">
        <v>1379</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4"/>
      <c r="AM330" s="61"/>
      <c r="AN330" s="61"/>
      <c r="AO330" s="58">
        <f t="shared" si="52"/>
        <v>0</v>
      </c>
      <c r="AP330" s="58">
        <f t="shared" si="52"/>
        <v>0</v>
      </c>
      <c r="AQ330" s="58">
        <f t="shared" si="52"/>
        <v>0</v>
      </c>
      <c r="AR330" s="58">
        <f t="shared" ref="AR330:AR393" si="60">P330*$AN330</f>
        <v>0</v>
      </c>
      <c r="AS330" s="58"/>
      <c r="AT330" s="58"/>
      <c r="AU330" s="58"/>
      <c r="AV330" s="58"/>
      <c r="AW330" s="63"/>
      <c r="AX330" s="89" t="s">
        <v>105</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105</v>
      </c>
      <c r="G331" s="41"/>
      <c r="H331" s="55" t="s">
        <v>1380</v>
      </c>
      <c r="I331" s="55" t="s">
        <v>1381</v>
      </c>
      <c r="J331" s="55" t="s">
        <v>1373</v>
      </c>
      <c r="K331" s="55"/>
      <c r="L331" s="55" t="s">
        <v>1378</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4">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105</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105</v>
      </c>
      <c r="G332" s="41"/>
      <c r="H332" s="55" t="s">
        <v>1382</v>
      </c>
      <c r="I332" s="55" t="s">
        <v>1383</v>
      </c>
      <c r="J332" s="55" t="s">
        <v>1379</v>
      </c>
      <c r="K332" s="55"/>
      <c r="L332" s="55" t="s">
        <v>1384</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4">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105</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105</v>
      </c>
      <c r="G333" s="41"/>
      <c r="H333" s="55" t="s">
        <v>1385</v>
      </c>
      <c r="I333" s="55" t="s">
        <v>1386</v>
      </c>
      <c r="J333" s="55" t="s">
        <v>1387</v>
      </c>
      <c r="K333" s="55"/>
      <c r="L333" s="55" t="s">
        <v>1374</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4">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105</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105</v>
      </c>
      <c r="G334" s="41"/>
      <c r="H334" s="55" t="s">
        <v>1388</v>
      </c>
      <c r="I334" s="55" t="s">
        <v>1389</v>
      </c>
      <c r="J334" s="55" t="s">
        <v>155</v>
      </c>
      <c r="K334" s="55"/>
      <c r="L334" s="55" t="s">
        <v>1390</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4">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105</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105</v>
      </c>
      <c r="G335" s="54">
        <v>5</v>
      </c>
      <c r="H335" s="55" t="s">
        <v>1391</v>
      </c>
      <c r="I335" s="55" t="s">
        <v>1392</v>
      </c>
      <c r="J335" s="55" t="s">
        <v>155</v>
      </c>
      <c r="K335" s="55"/>
      <c r="L335" s="55" t="s">
        <v>1393</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4"/>
      <c r="AM335" s="61"/>
      <c r="AN335" s="61"/>
      <c r="AO335" s="58">
        <f t="shared" si="61"/>
        <v>0</v>
      </c>
      <c r="AP335" s="58">
        <f t="shared" si="61"/>
        <v>0</v>
      </c>
      <c r="AQ335" s="58">
        <f t="shared" si="61"/>
        <v>0</v>
      </c>
      <c r="AR335" s="58">
        <f t="shared" si="60"/>
        <v>0</v>
      </c>
      <c r="AS335" s="58"/>
      <c r="AT335" s="58"/>
      <c r="AU335" s="58"/>
      <c r="AV335" s="58"/>
      <c r="AW335" s="63"/>
      <c r="AX335" s="89" t="s">
        <v>105</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105</v>
      </c>
      <c r="G336" s="41"/>
      <c r="H336" s="55" t="s">
        <v>1394</v>
      </c>
      <c r="I336" s="55" t="s">
        <v>1395</v>
      </c>
      <c r="J336" s="55" t="s">
        <v>1393</v>
      </c>
      <c r="K336" s="55"/>
      <c r="L336" s="55" t="s">
        <v>1396</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4">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105</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105</v>
      </c>
      <c r="G337" s="41"/>
      <c r="H337" s="55" t="s">
        <v>1397</v>
      </c>
      <c r="I337" s="55" t="s">
        <v>1398</v>
      </c>
      <c r="J337" s="55" t="s">
        <v>1399</v>
      </c>
      <c r="K337" s="55"/>
      <c r="L337" s="55" t="s">
        <v>1390</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4">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105</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105</v>
      </c>
      <c r="G338" s="41"/>
      <c r="H338" s="55" t="s">
        <v>1400</v>
      </c>
      <c r="I338" s="55" t="s">
        <v>1401</v>
      </c>
      <c r="J338" s="55" t="s">
        <v>155</v>
      </c>
      <c r="K338" s="55"/>
      <c r="L338" s="55" t="s">
        <v>1320</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4">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105</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105</v>
      </c>
      <c r="G339" s="54">
        <v>6</v>
      </c>
      <c r="H339" s="55" t="s">
        <v>1402</v>
      </c>
      <c r="I339" s="55" t="s">
        <v>1403</v>
      </c>
      <c r="J339" s="55" t="s">
        <v>155</v>
      </c>
      <c r="K339" s="55"/>
      <c r="L339" s="55" t="s">
        <v>1404</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4"/>
      <c r="AM339" s="61"/>
      <c r="AN339" s="61"/>
      <c r="AO339" s="58">
        <f t="shared" si="61"/>
        <v>0</v>
      </c>
      <c r="AP339" s="58">
        <f t="shared" si="61"/>
        <v>0</v>
      </c>
      <c r="AQ339" s="58">
        <f t="shared" si="61"/>
        <v>0</v>
      </c>
      <c r="AR339" s="58">
        <f t="shared" si="60"/>
        <v>0</v>
      </c>
      <c r="AS339" s="58"/>
      <c r="AT339" s="58"/>
      <c r="AU339" s="58"/>
      <c r="AV339" s="58"/>
      <c r="AW339" s="63"/>
      <c r="AX339" s="89" t="s">
        <v>105</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105</v>
      </c>
      <c r="G340" s="41"/>
      <c r="H340" s="55" t="s">
        <v>1405</v>
      </c>
      <c r="I340" s="55" t="s">
        <v>1406</v>
      </c>
      <c r="J340" s="55" t="s">
        <v>1407</v>
      </c>
      <c r="K340" s="55"/>
      <c r="L340" s="55" t="s">
        <v>1408</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4">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105</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105</v>
      </c>
      <c r="G341" s="41"/>
      <c r="H341" s="55" t="s">
        <v>1409</v>
      </c>
      <c r="I341" s="55" t="s">
        <v>1410</v>
      </c>
      <c r="J341" s="55" t="s">
        <v>1411</v>
      </c>
      <c r="K341" s="55"/>
      <c r="L341" s="55" t="s">
        <v>1320</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4">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105</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105</v>
      </c>
      <c r="G342" s="41"/>
      <c r="H342" s="55" t="s">
        <v>1412</v>
      </c>
      <c r="I342" s="55" t="s">
        <v>1413</v>
      </c>
      <c r="J342" s="55" t="s">
        <v>155</v>
      </c>
      <c r="K342" s="55"/>
      <c r="L342" s="55" t="s">
        <v>1414</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4">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105</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105</v>
      </c>
      <c r="G343" s="54">
        <v>7</v>
      </c>
      <c r="H343" s="55" t="s">
        <v>1415</v>
      </c>
      <c r="I343" s="55" t="s">
        <v>1416</v>
      </c>
      <c r="J343" s="55" t="s">
        <v>155</v>
      </c>
      <c r="K343" s="55"/>
      <c r="L343" s="55" t="s">
        <v>1325</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4"/>
      <c r="AM343" s="61"/>
      <c r="AN343" s="61"/>
      <c r="AO343" s="58">
        <f t="shared" si="61"/>
        <v>0</v>
      </c>
      <c r="AP343" s="58">
        <f t="shared" si="61"/>
        <v>0</v>
      </c>
      <c r="AQ343" s="58">
        <f t="shared" si="61"/>
        <v>0</v>
      </c>
      <c r="AR343" s="58">
        <f t="shared" si="60"/>
        <v>0</v>
      </c>
      <c r="AS343" s="58"/>
      <c r="AT343" s="58"/>
      <c r="AU343" s="58"/>
      <c r="AV343" s="58"/>
      <c r="AW343" s="63"/>
      <c r="AX343" s="89" t="s">
        <v>105</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105</v>
      </c>
      <c r="G344" s="54"/>
      <c r="H344" s="55" t="s">
        <v>1417</v>
      </c>
      <c r="I344" s="55" t="s">
        <v>1418</v>
      </c>
      <c r="J344" s="55" t="s">
        <v>1325</v>
      </c>
      <c r="K344" s="55"/>
      <c r="L344" s="55" t="s">
        <v>1414</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4">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105</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105</v>
      </c>
      <c r="G345" s="54"/>
      <c r="H345" s="55" t="s">
        <v>1419</v>
      </c>
      <c r="I345" s="55" t="s">
        <v>1420</v>
      </c>
      <c r="J345" s="55" t="s">
        <v>1421</v>
      </c>
      <c r="K345" s="55"/>
      <c r="L345" s="55" t="s">
        <v>1422</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4">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105</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105</v>
      </c>
      <c r="G346" s="54">
        <v>8</v>
      </c>
      <c r="H346" s="55" t="s">
        <v>1423</v>
      </c>
      <c r="I346" s="55" t="s">
        <v>114</v>
      </c>
      <c r="J346" s="55" t="s">
        <v>1421</v>
      </c>
      <c r="K346" s="55"/>
      <c r="L346" s="55" t="s">
        <v>1424</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64"/>
      <c r="AM346" s="61"/>
      <c r="AN346" s="61"/>
      <c r="AO346" s="58">
        <f t="shared" si="61"/>
        <v>0</v>
      </c>
      <c r="AP346" s="58">
        <f t="shared" si="61"/>
        <v>0</v>
      </c>
      <c r="AQ346" s="58">
        <f t="shared" si="61"/>
        <v>0</v>
      </c>
      <c r="AR346" s="58">
        <f t="shared" si="60"/>
        <v>0</v>
      </c>
      <c r="AS346" s="58"/>
      <c r="AT346" s="58"/>
      <c r="AU346" s="58"/>
      <c r="AV346" s="58"/>
      <c r="AW346" s="63"/>
      <c r="AX346" s="89" t="s">
        <v>105</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105</v>
      </c>
      <c r="G347" s="54" t="s">
        <v>1425</v>
      </c>
      <c r="H347" s="55" t="s">
        <v>1426</v>
      </c>
      <c r="I347" s="55" t="s">
        <v>1295</v>
      </c>
      <c r="J347" s="55" t="s">
        <v>1421</v>
      </c>
      <c r="K347" s="55"/>
      <c r="L347" s="55" t="s">
        <v>1427</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64"/>
      <c r="AM347" s="61"/>
      <c r="AN347" s="61"/>
      <c r="AO347" s="58">
        <f t="shared" si="61"/>
        <v>0</v>
      </c>
      <c r="AP347" s="58">
        <f t="shared" si="61"/>
        <v>0</v>
      </c>
      <c r="AQ347" s="58">
        <f t="shared" si="61"/>
        <v>0</v>
      </c>
      <c r="AR347" s="58">
        <f t="shared" si="60"/>
        <v>0</v>
      </c>
      <c r="AS347" s="58"/>
      <c r="AT347" s="58"/>
      <c r="AU347" s="58"/>
      <c r="AV347" s="58"/>
      <c r="AW347" s="63"/>
      <c r="AX347" s="89" t="s">
        <v>105</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105</v>
      </c>
      <c r="G348" s="54"/>
      <c r="H348" s="55" t="s">
        <v>1428</v>
      </c>
      <c r="I348" s="55" t="s">
        <v>1429</v>
      </c>
      <c r="J348" s="55" t="s">
        <v>1430</v>
      </c>
      <c r="K348" s="55"/>
      <c r="L348" s="55" t="s">
        <v>1424</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4">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105</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105</v>
      </c>
      <c r="G349" s="54"/>
      <c r="H349" s="55" t="s">
        <v>1431</v>
      </c>
      <c r="I349" s="55" t="s">
        <v>1432</v>
      </c>
      <c r="J349" s="55" t="s">
        <v>1433</v>
      </c>
      <c r="K349" s="55"/>
      <c r="L349" s="55" t="s">
        <v>1422</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4">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105</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105</v>
      </c>
      <c r="G350" s="54" t="s">
        <v>1434</v>
      </c>
      <c r="H350" s="55" t="s">
        <v>1435</v>
      </c>
      <c r="I350" s="55" t="s">
        <v>1362</v>
      </c>
      <c r="J350" s="55" t="s">
        <v>1436</v>
      </c>
      <c r="K350" s="55"/>
      <c r="L350" s="55" t="s">
        <v>1437</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64"/>
      <c r="AM350" s="61"/>
      <c r="AN350" s="61"/>
      <c r="AO350" s="58">
        <f t="shared" si="61"/>
        <v>0</v>
      </c>
      <c r="AP350" s="58">
        <f t="shared" si="61"/>
        <v>0</v>
      </c>
      <c r="AQ350" s="58">
        <f t="shared" si="61"/>
        <v>0</v>
      </c>
      <c r="AR350" s="58">
        <f t="shared" si="60"/>
        <v>0</v>
      </c>
      <c r="AS350" s="58"/>
      <c r="AT350" s="58"/>
      <c r="AU350" s="58"/>
      <c r="AV350" s="58"/>
      <c r="AW350" s="63"/>
      <c r="AX350" s="89" t="s">
        <v>105</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105</v>
      </c>
      <c r="G351" s="54"/>
      <c r="H351" s="55" t="s">
        <v>1438</v>
      </c>
      <c r="I351" s="55" t="s">
        <v>1439</v>
      </c>
      <c r="J351" s="55" t="s">
        <v>1440</v>
      </c>
      <c r="K351" s="55"/>
      <c r="L351" s="55" t="s">
        <v>1441</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4">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105</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105</v>
      </c>
      <c r="G352" s="54"/>
      <c r="H352" s="55" t="s">
        <v>1442</v>
      </c>
      <c r="I352" s="55" t="s">
        <v>1443</v>
      </c>
      <c r="J352" s="55" t="s">
        <v>1444</v>
      </c>
      <c r="K352" s="55"/>
      <c r="L352" s="55" t="s">
        <v>1445</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4">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105</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105</v>
      </c>
      <c r="G353" s="41"/>
      <c r="H353" s="55" t="s">
        <v>115</v>
      </c>
      <c r="I353" s="55" t="s">
        <v>1446</v>
      </c>
      <c r="J353" s="55" t="s">
        <v>1447</v>
      </c>
      <c r="K353" s="55"/>
      <c r="L353" s="55" t="s">
        <v>1448</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4">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105</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105</v>
      </c>
      <c r="G354" s="54" t="s">
        <v>112</v>
      </c>
      <c r="H354" s="55" t="s">
        <v>113</v>
      </c>
      <c r="I354" s="55" t="s">
        <v>1449</v>
      </c>
      <c r="J354" s="55" t="s">
        <v>155</v>
      </c>
      <c r="K354" s="55"/>
      <c r="L354" s="55" t="s">
        <v>1450</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4">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105</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105</v>
      </c>
      <c r="G355" s="54">
        <v>9</v>
      </c>
      <c r="H355" s="55" t="s">
        <v>1451</v>
      </c>
      <c r="I355" s="55" t="s">
        <v>1452</v>
      </c>
      <c r="J355" s="55" t="s">
        <v>155</v>
      </c>
      <c r="K355" s="55"/>
      <c r="L355" s="55" t="s">
        <v>1453</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64"/>
      <c r="AM355" s="61"/>
      <c r="AN355" s="61"/>
      <c r="AO355" s="58">
        <f t="shared" si="61"/>
        <v>0</v>
      </c>
      <c r="AP355" s="58">
        <f t="shared" si="61"/>
        <v>0</v>
      </c>
      <c r="AQ355" s="58">
        <f t="shared" si="61"/>
        <v>0</v>
      </c>
      <c r="AR355" s="58">
        <f t="shared" si="60"/>
        <v>0</v>
      </c>
      <c r="AS355" s="58"/>
      <c r="AT355" s="58"/>
      <c r="AU355" s="58"/>
      <c r="AV355" s="58"/>
      <c r="AW355" s="63"/>
      <c r="AX355" s="89" t="s">
        <v>105</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105</v>
      </c>
      <c r="G356" s="54"/>
      <c r="H356" s="55" t="s">
        <v>1454</v>
      </c>
      <c r="I356" s="55" t="s">
        <v>1455</v>
      </c>
      <c r="J356" s="55" t="s">
        <v>1453</v>
      </c>
      <c r="K356" s="55"/>
      <c r="L356" s="55" t="s">
        <v>1456</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4">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105</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105</v>
      </c>
      <c r="G357" s="54"/>
      <c r="H357" s="55" t="s">
        <v>1457</v>
      </c>
      <c r="I357" s="55" t="s">
        <v>1458</v>
      </c>
      <c r="J357" s="55" t="s">
        <v>1456</v>
      </c>
      <c r="K357" s="55"/>
      <c r="L357" s="55" t="s">
        <v>1459</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4">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105</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105</v>
      </c>
      <c r="G358" s="54"/>
      <c r="H358" s="55" t="s">
        <v>1460</v>
      </c>
      <c r="I358" s="55" t="s">
        <v>1461</v>
      </c>
      <c r="J358" s="55" t="s">
        <v>1459</v>
      </c>
      <c r="K358" s="55"/>
      <c r="L358" s="55" t="s">
        <v>1450</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4">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105</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105</v>
      </c>
      <c r="G359" s="54"/>
      <c r="H359" s="55" t="s">
        <v>1462</v>
      </c>
      <c r="I359" s="55" t="s">
        <v>1463</v>
      </c>
      <c r="J359" s="55" t="s">
        <v>155</v>
      </c>
      <c r="K359" s="55"/>
      <c r="L359" s="55" t="s">
        <v>1320</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4">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105</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105</v>
      </c>
      <c r="G360" s="54">
        <v>10</v>
      </c>
      <c r="H360" s="55" t="s">
        <v>1464</v>
      </c>
      <c r="I360" s="55" t="s">
        <v>1465</v>
      </c>
      <c r="J360" s="55" t="s">
        <v>155</v>
      </c>
      <c r="K360" s="55"/>
      <c r="L360" s="55" t="s">
        <v>1466</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64"/>
      <c r="AM360" s="61"/>
      <c r="AN360" s="61"/>
      <c r="AO360" s="58">
        <f t="shared" si="61"/>
        <v>0</v>
      </c>
      <c r="AP360" s="58">
        <f t="shared" si="61"/>
        <v>0</v>
      </c>
      <c r="AQ360" s="58">
        <f t="shared" si="61"/>
        <v>0</v>
      </c>
      <c r="AR360" s="58">
        <f t="shared" si="60"/>
        <v>0</v>
      </c>
      <c r="AS360" s="58"/>
      <c r="AT360" s="58"/>
      <c r="AU360" s="58"/>
      <c r="AV360" s="58"/>
      <c r="AW360" s="63"/>
      <c r="AX360" s="89" t="s">
        <v>105</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105</v>
      </c>
      <c r="G361" s="54"/>
      <c r="H361" s="55" t="s">
        <v>1467</v>
      </c>
      <c r="I361" s="55" t="s">
        <v>1468</v>
      </c>
      <c r="J361" s="55" t="s">
        <v>1469</v>
      </c>
      <c r="K361" s="55"/>
      <c r="L361" s="55" t="s">
        <v>1470</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4">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105</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105</v>
      </c>
      <c r="G362" s="54"/>
      <c r="H362" s="55" t="s">
        <v>1471</v>
      </c>
      <c r="I362" s="55" t="s">
        <v>1472</v>
      </c>
      <c r="J362" s="55" t="s">
        <v>1473</v>
      </c>
      <c r="K362" s="55"/>
      <c r="L362" s="55" t="s">
        <v>1320</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4">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105</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105</v>
      </c>
      <c r="G363" s="54"/>
      <c r="H363" s="55" t="s">
        <v>1474</v>
      </c>
      <c r="I363" s="55" t="s">
        <v>1475</v>
      </c>
      <c r="J363" s="55" t="s">
        <v>107</v>
      </c>
      <c r="K363" s="55"/>
      <c r="L363" s="55" t="s">
        <v>111</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4">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105</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105</v>
      </c>
      <c r="G364" s="54">
        <v>11</v>
      </c>
      <c r="H364" s="55" t="s">
        <v>1476</v>
      </c>
      <c r="I364" s="55" t="s">
        <v>110</v>
      </c>
      <c r="J364" s="55" t="s">
        <v>107</v>
      </c>
      <c r="K364" s="55"/>
      <c r="L364" s="55" t="s">
        <v>1477</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64"/>
      <c r="AM364" s="61"/>
      <c r="AN364" s="61"/>
      <c r="AO364" s="58">
        <f t="shared" si="61"/>
        <v>0</v>
      </c>
      <c r="AP364" s="58">
        <f t="shared" si="61"/>
        <v>0</v>
      </c>
      <c r="AQ364" s="58">
        <f t="shared" si="61"/>
        <v>0</v>
      </c>
      <c r="AR364" s="58">
        <f t="shared" si="60"/>
        <v>0</v>
      </c>
      <c r="AS364" s="58"/>
      <c r="AT364" s="58"/>
      <c r="AU364" s="58"/>
      <c r="AV364" s="58"/>
      <c r="AW364" s="63"/>
      <c r="AX364" s="89" t="s">
        <v>105</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105</v>
      </c>
      <c r="G365" s="54" t="s">
        <v>1478</v>
      </c>
      <c r="H365" s="55" t="s">
        <v>1479</v>
      </c>
      <c r="I365" s="55" t="s">
        <v>1295</v>
      </c>
      <c r="J365" s="55" t="s">
        <v>107</v>
      </c>
      <c r="K365" s="55"/>
      <c r="L365" s="55" t="s">
        <v>1480</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64"/>
      <c r="AM365" s="61"/>
      <c r="AN365" s="61"/>
      <c r="AO365" s="58">
        <f t="shared" si="61"/>
        <v>0</v>
      </c>
      <c r="AP365" s="58">
        <f t="shared" si="61"/>
        <v>0</v>
      </c>
      <c r="AQ365" s="58">
        <f t="shared" si="61"/>
        <v>0</v>
      </c>
      <c r="AR365" s="58">
        <f t="shared" si="60"/>
        <v>0</v>
      </c>
      <c r="AS365" s="58"/>
      <c r="AT365" s="58"/>
      <c r="AU365" s="58"/>
      <c r="AV365" s="58"/>
      <c r="AW365" s="63"/>
      <c r="AX365" s="89" t="s">
        <v>105</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105</v>
      </c>
      <c r="G366" s="41"/>
      <c r="H366" s="55" t="s">
        <v>149</v>
      </c>
      <c r="I366" s="55" t="s">
        <v>1481</v>
      </c>
      <c r="J366" s="55" t="s">
        <v>1482</v>
      </c>
      <c r="K366" s="55"/>
      <c r="L366" s="55" t="s">
        <v>1477</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4">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105</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105</v>
      </c>
      <c r="G367" s="41"/>
      <c r="H367" s="55" t="s">
        <v>109</v>
      </c>
      <c r="I367" s="55" t="s">
        <v>1483</v>
      </c>
      <c r="J367" s="55" t="s">
        <v>1433</v>
      </c>
      <c r="K367" s="55"/>
      <c r="L367" s="55" t="s">
        <v>111</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4">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105</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105</v>
      </c>
      <c r="G368" s="54" t="s">
        <v>1484</v>
      </c>
      <c r="H368" s="55" t="s">
        <v>1485</v>
      </c>
      <c r="I368" s="55" t="s">
        <v>1486</v>
      </c>
      <c r="J368" s="55" t="s">
        <v>1433</v>
      </c>
      <c r="K368" s="55"/>
      <c r="L368" s="55" t="s">
        <v>1487</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4"/>
      <c r="AM368" s="61"/>
      <c r="AN368" s="61"/>
      <c r="AO368" s="58">
        <f t="shared" si="61"/>
        <v>0</v>
      </c>
      <c r="AP368" s="58">
        <f t="shared" si="61"/>
        <v>0</v>
      </c>
      <c r="AQ368" s="58">
        <f t="shared" si="61"/>
        <v>0</v>
      </c>
      <c r="AR368" s="58">
        <f t="shared" si="60"/>
        <v>0</v>
      </c>
      <c r="AS368" s="58"/>
      <c r="AT368" s="58"/>
      <c r="AU368" s="58"/>
      <c r="AV368" s="58"/>
      <c r="AW368" s="63"/>
      <c r="AX368" s="89" t="s">
        <v>105</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105</v>
      </c>
      <c r="G369" s="41"/>
      <c r="H369" s="55" t="s">
        <v>1488</v>
      </c>
      <c r="I369" s="55" t="s">
        <v>1489</v>
      </c>
      <c r="J369" s="55" t="s">
        <v>1487</v>
      </c>
      <c r="K369" s="55"/>
      <c r="L369" s="55" t="s">
        <v>1490</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4">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105</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105</v>
      </c>
      <c r="G370" s="41"/>
      <c r="H370" s="55" t="s">
        <v>1491</v>
      </c>
      <c r="I370" s="55" t="s">
        <v>1492</v>
      </c>
      <c r="J370" s="55" t="s">
        <v>1490</v>
      </c>
      <c r="K370" s="55"/>
      <c r="L370" s="55" t="s">
        <v>1493</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4">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105</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105</v>
      </c>
      <c r="G371" s="41"/>
      <c r="H371" s="55" t="s">
        <v>1494</v>
      </c>
      <c r="I371" s="55" t="s">
        <v>1495</v>
      </c>
      <c r="J371" s="55" t="s">
        <v>1493</v>
      </c>
      <c r="K371" s="55"/>
      <c r="L371" s="55" t="s">
        <v>111</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4">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105</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105</v>
      </c>
      <c r="G372" s="41"/>
      <c r="H372" s="55" t="s">
        <v>1496</v>
      </c>
      <c r="I372" s="55" t="s">
        <v>1497</v>
      </c>
      <c r="J372" s="55" t="s">
        <v>114</v>
      </c>
      <c r="K372" s="55"/>
      <c r="L372" s="55" t="s">
        <v>110</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4">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105</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105</v>
      </c>
      <c r="G373" s="54">
        <v>12</v>
      </c>
      <c r="H373" s="55" t="s">
        <v>1498</v>
      </c>
      <c r="I373" s="55" t="s">
        <v>1499</v>
      </c>
      <c r="J373" s="55" t="s">
        <v>110</v>
      </c>
      <c r="K373" s="55"/>
      <c r="L373" s="55" t="s">
        <v>1500</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4">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105</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105</v>
      </c>
      <c r="G374" s="54">
        <v>13</v>
      </c>
      <c r="H374" s="55" t="s">
        <v>1501</v>
      </c>
      <c r="I374" s="55" t="s">
        <v>1502</v>
      </c>
      <c r="J374" s="55" t="s">
        <v>1503</v>
      </c>
      <c r="K374" s="55"/>
      <c r="L374" s="55" t="s">
        <v>1504</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64"/>
      <c r="AM374" s="61"/>
      <c r="AN374" s="61"/>
      <c r="AO374" s="58">
        <f t="shared" si="61"/>
        <v>0</v>
      </c>
      <c r="AP374" s="58">
        <f t="shared" si="61"/>
        <v>0</v>
      </c>
      <c r="AQ374" s="58">
        <f t="shared" si="61"/>
        <v>0</v>
      </c>
      <c r="AR374" s="58">
        <f t="shared" si="60"/>
        <v>0</v>
      </c>
      <c r="AS374" s="58"/>
      <c r="AT374" s="58"/>
      <c r="AU374" s="58"/>
      <c r="AV374" s="58"/>
      <c r="AW374" s="63"/>
      <c r="AX374" s="89" t="s">
        <v>105</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105</v>
      </c>
      <c r="G375" s="41"/>
      <c r="H375" s="55" t="s">
        <v>1505</v>
      </c>
      <c r="I375" s="55" t="s">
        <v>1506</v>
      </c>
      <c r="J375" s="55" t="s">
        <v>1507</v>
      </c>
      <c r="K375" s="55"/>
      <c r="L375" s="55" t="s">
        <v>1508</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4">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105</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105</v>
      </c>
      <c r="G376" s="41"/>
      <c r="H376" s="55" t="s">
        <v>1509</v>
      </c>
      <c r="I376" s="55" t="s">
        <v>1510</v>
      </c>
      <c r="J376" s="55" t="s">
        <v>1511</v>
      </c>
      <c r="K376" s="55"/>
      <c r="L376" s="55" t="s">
        <v>1320</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4">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105</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105</v>
      </c>
      <c r="G377" s="54">
        <v>14</v>
      </c>
      <c r="H377" s="55" t="s">
        <v>1512</v>
      </c>
      <c r="I377" s="55" t="s">
        <v>1513</v>
      </c>
      <c r="J377" s="55" t="s">
        <v>1514</v>
      </c>
      <c r="K377" s="55"/>
      <c r="L377" s="55" t="s">
        <v>1320</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4">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105</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105</v>
      </c>
      <c r="G378" s="54">
        <v>15</v>
      </c>
      <c r="H378" s="55" t="s">
        <v>1514</v>
      </c>
      <c r="I378" s="55" t="s">
        <v>1515</v>
      </c>
      <c r="J378" s="55" t="s">
        <v>1516</v>
      </c>
      <c r="K378" s="55"/>
      <c r="L378" s="55" t="s">
        <v>1517</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4">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105</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105</v>
      </c>
      <c r="G379" s="54">
        <v>16</v>
      </c>
      <c r="H379" s="55" t="s">
        <v>1518</v>
      </c>
      <c r="I379" s="55" t="s">
        <v>1519</v>
      </c>
      <c r="J379" s="55" t="s">
        <v>1520</v>
      </c>
      <c r="K379" s="55"/>
      <c r="L379" s="55" t="s">
        <v>114</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4">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105</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105</v>
      </c>
      <c r="G380" s="54">
        <v>17</v>
      </c>
      <c r="H380" s="55" t="s">
        <v>129</v>
      </c>
      <c r="I380" s="55" t="s">
        <v>1521</v>
      </c>
      <c r="J380" s="55" t="s">
        <v>114</v>
      </c>
      <c r="K380" s="55"/>
      <c r="L380" s="55" t="s">
        <v>1522</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4">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105</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105</v>
      </c>
      <c r="G381" s="54">
        <v>18</v>
      </c>
      <c r="H381" s="55" t="s">
        <v>124</v>
      </c>
      <c r="I381" s="55" t="s">
        <v>1523</v>
      </c>
      <c r="J381" s="55" t="s">
        <v>1520</v>
      </c>
      <c r="K381" s="55"/>
      <c r="L381" s="55" t="s">
        <v>1524</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4">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105</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105</v>
      </c>
      <c r="G382" s="54">
        <v>19</v>
      </c>
      <c r="H382" s="55" t="s">
        <v>126</v>
      </c>
      <c r="I382" s="55" t="s">
        <v>1525</v>
      </c>
      <c r="J382" s="55" t="s">
        <v>155</v>
      </c>
      <c r="K382" s="55"/>
      <c r="L382" s="55" t="s">
        <v>1526</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4">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105</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105</v>
      </c>
      <c r="G383" s="54">
        <v>20</v>
      </c>
      <c r="H383" s="55" t="s">
        <v>1527</v>
      </c>
      <c r="I383" s="55" t="s">
        <v>1528</v>
      </c>
      <c r="J383" s="55" t="s">
        <v>155</v>
      </c>
      <c r="K383" s="55"/>
      <c r="L383" s="55" t="s">
        <v>1529</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4">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105</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105</v>
      </c>
      <c r="G384" s="54">
        <v>21</v>
      </c>
      <c r="H384" s="55" t="s">
        <v>1530</v>
      </c>
      <c r="I384" s="55" t="s">
        <v>1531</v>
      </c>
      <c r="J384" s="55" t="s">
        <v>155</v>
      </c>
      <c r="K384" s="55"/>
      <c r="L384" s="55" t="s">
        <v>1532</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4">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105</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105</v>
      </c>
      <c r="G385" s="54">
        <v>22</v>
      </c>
      <c r="H385" s="55" t="s">
        <v>1533</v>
      </c>
      <c r="I385" s="55" t="s">
        <v>1534</v>
      </c>
      <c r="J385" s="55" t="s">
        <v>155</v>
      </c>
      <c r="K385" s="55"/>
      <c r="L385" s="55" t="s">
        <v>1535</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64"/>
      <c r="AM385" s="61"/>
      <c r="AN385" s="61"/>
      <c r="AO385" s="58">
        <f t="shared" si="61"/>
        <v>0</v>
      </c>
      <c r="AP385" s="58">
        <f t="shared" si="61"/>
        <v>0</v>
      </c>
      <c r="AQ385" s="58">
        <f t="shared" si="61"/>
        <v>0</v>
      </c>
      <c r="AR385" s="58">
        <f t="shared" si="60"/>
        <v>0</v>
      </c>
      <c r="AS385" s="58"/>
      <c r="AT385" s="58"/>
      <c r="AU385" s="58"/>
      <c r="AV385" s="58"/>
      <c r="AW385" s="63"/>
      <c r="AX385" s="89" t="s">
        <v>105</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105</v>
      </c>
      <c r="G386" s="41"/>
      <c r="H386" s="55" t="s">
        <v>1536</v>
      </c>
      <c r="I386" s="55" t="s">
        <v>1537</v>
      </c>
      <c r="J386" s="55" t="s">
        <v>1535</v>
      </c>
      <c r="K386" s="55"/>
      <c r="L386" s="55" t="s">
        <v>1532</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4">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105</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105</v>
      </c>
      <c r="G387" s="41"/>
      <c r="H387" s="55" t="s">
        <v>1538</v>
      </c>
      <c r="I387" s="55" t="s">
        <v>1539</v>
      </c>
      <c r="J387" s="55" t="s">
        <v>107</v>
      </c>
      <c r="K387" s="55"/>
      <c r="L387" s="55" t="s">
        <v>117</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4">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105</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105</v>
      </c>
      <c r="G388" s="54">
        <v>23</v>
      </c>
      <c r="H388" s="55" t="s">
        <v>1540</v>
      </c>
      <c r="I388" s="55" t="s">
        <v>111</v>
      </c>
      <c r="J388" s="55" t="s">
        <v>107</v>
      </c>
      <c r="K388" s="55"/>
      <c r="L388" s="55" t="s">
        <v>1541</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64"/>
      <c r="AM388" s="61"/>
      <c r="AN388" s="61"/>
      <c r="AO388" s="58">
        <f t="shared" si="61"/>
        <v>0</v>
      </c>
      <c r="AP388" s="58">
        <f t="shared" si="61"/>
        <v>0</v>
      </c>
      <c r="AQ388" s="58">
        <f t="shared" si="61"/>
        <v>0</v>
      </c>
      <c r="AR388" s="58">
        <f t="shared" si="60"/>
        <v>0</v>
      </c>
      <c r="AS388" s="58"/>
      <c r="AT388" s="58"/>
      <c r="AU388" s="58"/>
      <c r="AV388" s="58"/>
      <c r="AW388" s="63"/>
      <c r="AX388" s="89" t="s">
        <v>105</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105</v>
      </c>
      <c r="G389" s="54" t="s">
        <v>1542</v>
      </c>
      <c r="H389" s="55" t="s">
        <v>1543</v>
      </c>
      <c r="I389" s="55" t="s">
        <v>1308</v>
      </c>
      <c r="J389" s="55" t="s">
        <v>107</v>
      </c>
      <c r="K389" s="55"/>
      <c r="L389" s="55" t="s">
        <v>1544</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4"/>
      <c r="AM389" s="61"/>
      <c r="AN389" s="61"/>
      <c r="AO389" s="58">
        <f t="shared" si="61"/>
        <v>0</v>
      </c>
      <c r="AP389" s="58">
        <f t="shared" si="61"/>
        <v>0</v>
      </c>
      <c r="AQ389" s="58">
        <f t="shared" si="61"/>
        <v>0</v>
      </c>
      <c r="AR389" s="58">
        <f t="shared" si="60"/>
        <v>0</v>
      </c>
      <c r="AS389" s="58"/>
      <c r="AT389" s="58"/>
      <c r="AU389" s="58"/>
      <c r="AV389" s="58"/>
      <c r="AW389" s="63"/>
      <c r="AX389" s="89" t="s">
        <v>105</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105</v>
      </c>
      <c r="G390" s="41"/>
      <c r="H390" s="55" t="s">
        <v>1545</v>
      </c>
      <c r="I390" s="55" t="s">
        <v>1546</v>
      </c>
      <c r="J390" s="55" t="s">
        <v>1547</v>
      </c>
      <c r="K390" s="55"/>
      <c r="L390" s="55" t="s">
        <v>1541</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4">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105</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105</v>
      </c>
      <c r="G391" s="41"/>
      <c r="H391" s="55" t="s">
        <v>1548</v>
      </c>
      <c r="I391" s="55" t="s">
        <v>1549</v>
      </c>
      <c r="J391" s="55" t="s">
        <v>1550</v>
      </c>
      <c r="K391" s="55"/>
      <c r="L391" s="55" t="s">
        <v>1551</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4">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105</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105</v>
      </c>
      <c r="G392" s="54" t="s">
        <v>1552</v>
      </c>
      <c r="H392" s="55" t="s">
        <v>1553</v>
      </c>
      <c r="I392" s="55" t="s">
        <v>1449</v>
      </c>
      <c r="J392" s="55" t="s">
        <v>1554</v>
      </c>
      <c r="K392" s="55"/>
      <c r="L392" s="55" t="s">
        <v>1555</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64"/>
      <c r="AM392" s="61"/>
      <c r="AN392" s="61"/>
      <c r="AO392" s="58">
        <f t="shared" si="61"/>
        <v>0</v>
      </c>
      <c r="AP392" s="58">
        <f t="shared" si="61"/>
        <v>0</v>
      </c>
      <c r="AQ392" s="58">
        <f t="shared" si="61"/>
        <v>0</v>
      </c>
      <c r="AR392" s="58">
        <f t="shared" si="60"/>
        <v>0</v>
      </c>
      <c r="AS392" s="58"/>
      <c r="AT392" s="58"/>
      <c r="AU392" s="58"/>
      <c r="AV392" s="58"/>
      <c r="AW392" s="63"/>
      <c r="AX392" s="89" t="s">
        <v>105</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105</v>
      </c>
      <c r="G393" s="41"/>
      <c r="H393" s="55" t="s">
        <v>1556</v>
      </c>
      <c r="I393" s="55" t="s">
        <v>1557</v>
      </c>
      <c r="J393" s="55" t="s">
        <v>1558</v>
      </c>
      <c r="K393" s="55"/>
      <c r="L393" s="55" t="s">
        <v>1559</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4">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105</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105</v>
      </c>
      <c r="G394" s="41"/>
      <c r="H394" s="55" t="s">
        <v>1560</v>
      </c>
      <c r="I394" s="55" t="s">
        <v>1561</v>
      </c>
      <c r="J394" s="55" t="s">
        <v>117</v>
      </c>
      <c r="K394" s="55"/>
      <c r="L394" s="55" t="s">
        <v>1477</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4">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105</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105</v>
      </c>
      <c r="G395" s="54" t="s">
        <v>1562</v>
      </c>
      <c r="H395" s="55" t="s">
        <v>1563</v>
      </c>
      <c r="I395" s="55" t="s">
        <v>1377</v>
      </c>
      <c r="J395" s="55" t="s">
        <v>117</v>
      </c>
      <c r="K395" s="55"/>
      <c r="L395" s="55" t="s">
        <v>1564</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64"/>
      <c r="AM395" s="61"/>
      <c r="AN395" s="61"/>
      <c r="AO395" s="58">
        <f t="shared" ref="AO395:AR458" si="69">M395*$AN395</f>
        <v>0</v>
      </c>
      <c r="AP395" s="58">
        <f t="shared" si="69"/>
        <v>0</v>
      </c>
      <c r="AQ395" s="58">
        <f t="shared" si="69"/>
        <v>0</v>
      </c>
      <c r="AR395" s="58">
        <f t="shared" si="69"/>
        <v>0</v>
      </c>
      <c r="AS395" s="58"/>
      <c r="AT395" s="58"/>
      <c r="AU395" s="58"/>
      <c r="AV395" s="58"/>
      <c r="AW395" s="63"/>
      <c r="AX395" s="89" t="s">
        <v>105</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105</v>
      </c>
      <c r="G396" s="41"/>
      <c r="H396" s="55" t="s">
        <v>1565</v>
      </c>
      <c r="I396" s="55" t="s">
        <v>1566</v>
      </c>
      <c r="J396" s="55" t="s">
        <v>1567</v>
      </c>
      <c r="K396" s="55"/>
      <c r="L396" s="55" t="s">
        <v>1568</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4">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105</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105</v>
      </c>
      <c r="G397" s="41"/>
      <c r="H397" s="55" t="s">
        <v>1569</v>
      </c>
      <c r="I397" s="55" t="s">
        <v>1570</v>
      </c>
      <c r="J397" s="55" t="s">
        <v>1571</v>
      </c>
      <c r="K397" s="55"/>
      <c r="L397" s="55" t="s">
        <v>1477</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4">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105</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105</v>
      </c>
      <c r="G398" s="41"/>
      <c r="H398" s="55" t="s">
        <v>1572</v>
      </c>
      <c r="I398" s="55" t="s">
        <v>1573</v>
      </c>
      <c r="J398" s="55" t="s">
        <v>155</v>
      </c>
      <c r="K398" s="55"/>
      <c r="L398" s="55" t="s">
        <v>1524</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4">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105</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105</v>
      </c>
      <c r="G399" s="54">
        <v>24</v>
      </c>
      <c r="H399" s="55" t="s">
        <v>1574</v>
      </c>
      <c r="I399" s="55" t="s">
        <v>1575</v>
      </c>
      <c r="J399" s="55" t="s">
        <v>155</v>
      </c>
      <c r="K399" s="55"/>
      <c r="L399" s="55" t="s">
        <v>1576</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4">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105</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105</v>
      </c>
      <c r="G400" s="54">
        <v>25</v>
      </c>
      <c r="H400" s="55" t="s">
        <v>1577</v>
      </c>
      <c r="I400" s="55" t="s">
        <v>1578</v>
      </c>
      <c r="J400" s="55" t="s">
        <v>155</v>
      </c>
      <c r="K400" s="55"/>
      <c r="L400" s="55" t="s">
        <v>1579</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4"/>
      <c r="AM400" s="61"/>
      <c r="AN400" s="61"/>
      <c r="AO400" s="58">
        <f t="shared" si="69"/>
        <v>0</v>
      </c>
      <c r="AP400" s="58">
        <f t="shared" si="69"/>
        <v>0</v>
      </c>
      <c r="AQ400" s="58">
        <f t="shared" si="69"/>
        <v>0</v>
      </c>
      <c r="AR400" s="58">
        <f t="shared" si="69"/>
        <v>0</v>
      </c>
      <c r="AS400" s="58"/>
      <c r="AT400" s="58"/>
      <c r="AU400" s="58"/>
      <c r="AV400" s="58"/>
      <c r="AW400" s="63"/>
      <c r="AX400" s="89" t="s">
        <v>105</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105</v>
      </c>
      <c r="G401" s="41"/>
      <c r="H401" s="55" t="s">
        <v>1580</v>
      </c>
      <c r="I401" s="55" t="s">
        <v>1581</v>
      </c>
      <c r="J401" s="55" t="s">
        <v>1579</v>
      </c>
      <c r="K401" s="55"/>
      <c r="L401" s="55" t="s">
        <v>1576</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4">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105</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105</v>
      </c>
      <c r="G402" s="41"/>
      <c r="H402" s="55" t="s">
        <v>1582</v>
      </c>
      <c r="I402" s="55" t="s">
        <v>1583</v>
      </c>
      <c r="J402" s="55" t="s">
        <v>155</v>
      </c>
      <c r="K402" s="55"/>
      <c r="L402" s="55" t="s">
        <v>1524</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4">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105</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105</v>
      </c>
      <c r="G403" s="54">
        <v>26</v>
      </c>
      <c r="H403" s="55" t="s">
        <v>1584</v>
      </c>
      <c r="I403" s="55" t="s">
        <v>1585</v>
      </c>
      <c r="J403" s="55" t="s">
        <v>155</v>
      </c>
      <c r="K403" s="55"/>
      <c r="L403" s="55" t="s">
        <v>1586</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64"/>
      <c r="AM403" s="61"/>
      <c r="AN403" s="61"/>
      <c r="AO403" s="58">
        <f t="shared" si="69"/>
        <v>0</v>
      </c>
      <c r="AP403" s="58">
        <f t="shared" si="69"/>
        <v>0</v>
      </c>
      <c r="AQ403" s="58">
        <f t="shared" si="69"/>
        <v>0</v>
      </c>
      <c r="AR403" s="58">
        <f t="shared" si="69"/>
        <v>0</v>
      </c>
      <c r="AS403" s="58"/>
      <c r="AT403" s="58"/>
      <c r="AU403" s="58"/>
      <c r="AV403" s="58"/>
      <c r="AW403" s="63"/>
      <c r="AX403" s="89" t="s">
        <v>105</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105</v>
      </c>
      <c r="G404" s="41"/>
      <c r="H404" s="55" t="s">
        <v>1587</v>
      </c>
      <c r="I404" s="55" t="s">
        <v>1588</v>
      </c>
      <c r="J404" s="55" t="s">
        <v>1586</v>
      </c>
      <c r="K404" s="55"/>
      <c r="L404" s="55" t="s">
        <v>1524</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4">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105</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105</v>
      </c>
      <c r="G405" s="41"/>
      <c r="H405" s="55" t="s">
        <v>1589</v>
      </c>
      <c r="I405" s="55" t="s">
        <v>1590</v>
      </c>
      <c r="J405" s="55" t="s">
        <v>155</v>
      </c>
      <c r="K405" s="55"/>
      <c r="L405" s="55" t="s">
        <v>1591</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4">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105</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105</v>
      </c>
      <c r="G406" s="54">
        <v>27</v>
      </c>
      <c r="H406" s="55" t="s">
        <v>1592</v>
      </c>
      <c r="I406" s="55" t="s">
        <v>1593</v>
      </c>
      <c r="J406" s="55" t="s">
        <v>155</v>
      </c>
      <c r="K406" s="55"/>
      <c r="L406" s="55" t="s">
        <v>1594</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64"/>
      <c r="AM406" s="61"/>
      <c r="AN406" s="61"/>
      <c r="AO406" s="58">
        <f t="shared" si="69"/>
        <v>0</v>
      </c>
      <c r="AP406" s="58">
        <f t="shared" si="69"/>
        <v>0</v>
      </c>
      <c r="AQ406" s="58">
        <f t="shared" si="69"/>
        <v>0</v>
      </c>
      <c r="AR406" s="58">
        <f t="shared" si="69"/>
        <v>0</v>
      </c>
      <c r="AS406" s="58"/>
      <c r="AT406" s="58"/>
      <c r="AU406" s="58"/>
      <c r="AV406" s="58"/>
      <c r="AW406" s="63"/>
      <c r="AX406" s="89" t="s">
        <v>105</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105</v>
      </c>
      <c r="G407" s="41"/>
      <c r="H407" s="55" t="s">
        <v>1595</v>
      </c>
      <c r="I407" s="55" t="s">
        <v>1596</v>
      </c>
      <c r="J407" s="55" t="s">
        <v>1594</v>
      </c>
      <c r="K407" s="55"/>
      <c r="L407" s="55" t="s">
        <v>1591</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4">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105</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105</v>
      </c>
      <c r="G408" s="41"/>
      <c r="H408" s="55" t="s">
        <v>1597</v>
      </c>
      <c r="I408" s="55" t="s">
        <v>1598</v>
      </c>
      <c r="J408" s="55" t="s">
        <v>117</v>
      </c>
      <c r="K408" s="55"/>
      <c r="L408" s="55" t="s">
        <v>1351</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4">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105</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105</v>
      </c>
      <c r="G409" s="54">
        <v>28</v>
      </c>
      <c r="H409" s="55" t="s">
        <v>123</v>
      </c>
      <c r="I409" s="55" t="s">
        <v>1599</v>
      </c>
      <c r="J409" s="55" t="s">
        <v>117</v>
      </c>
      <c r="K409" s="55"/>
      <c r="L409" s="55" t="s">
        <v>1600</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4">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105</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105</v>
      </c>
      <c r="G410" s="54">
        <v>29</v>
      </c>
      <c r="H410" s="55" t="s">
        <v>128</v>
      </c>
      <c r="I410" s="55" t="s">
        <v>1601</v>
      </c>
      <c r="J410" s="55" t="s">
        <v>117</v>
      </c>
      <c r="K410" s="55"/>
      <c r="L410" s="55" t="s">
        <v>1602</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4">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105</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105</v>
      </c>
      <c r="G411" s="54">
        <v>30</v>
      </c>
      <c r="H411" s="55" t="s">
        <v>127</v>
      </c>
      <c r="I411" s="55" t="s">
        <v>1603</v>
      </c>
      <c r="J411" s="55" t="s">
        <v>114</v>
      </c>
      <c r="K411" s="55"/>
      <c r="L411" s="55" t="s">
        <v>1604</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4">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105</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105</v>
      </c>
      <c r="G412" s="54">
        <v>31</v>
      </c>
      <c r="H412" s="55" t="s">
        <v>125</v>
      </c>
      <c r="I412" s="55" t="s">
        <v>1605</v>
      </c>
      <c r="J412" s="55" t="s">
        <v>117</v>
      </c>
      <c r="K412" s="55"/>
      <c r="L412" s="55" t="s">
        <v>1606</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4">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105</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105</v>
      </c>
      <c r="G413" s="54">
        <v>32</v>
      </c>
      <c r="H413" s="55" t="s">
        <v>130</v>
      </c>
      <c r="I413" s="55" t="s">
        <v>1607</v>
      </c>
      <c r="J413" s="55" t="s">
        <v>107</v>
      </c>
      <c r="K413" s="55"/>
      <c r="L413" s="55" t="s">
        <v>1608</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4">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105</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105</v>
      </c>
      <c r="G414" s="54">
        <v>33</v>
      </c>
      <c r="H414" s="55" t="s">
        <v>150</v>
      </c>
      <c r="I414" s="55" t="s">
        <v>1609</v>
      </c>
      <c r="J414" s="55" t="s">
        <v>107</v>
      </c>
      <c r="K414" s="55"/>
      <c r="L414" s="55" t="s">
        <v>1610</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4">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105</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105</v>
      </c>
      <c r="G415" s="54">
        <v>34</v>
      </c>
      <c r="H415" s="55" t="s">
        <v>151</v>
      </c>
      <c r="I415" s="55" t="s">
        <v>1611</v>
      </c>
      <c r="J415" s="55" t="s">
        <v>107</v>
      </c>
      <c r="K415" s="55"/>
      <c r="L415" s="55" t="s">
        <v>1612</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4">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105</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105</v>
      </c>
      <c r="G416" s="54">
        <v>35</v>
      </c>
      <c r="H416" s="55" t="s">
        <v>135</v>
      </c>
      <c r="I416" s="55" t="s">
        <v>1613</v>
      </c>
      <c r="J416" s="55" t="s">
        <v>107</v>
      </c>
      <c r="K416" s="55"/>
      <c r="L416" s="55" t="s">
        <v>1614</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4">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105</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105</v>
      </c>
      <c r="G417" s="54">
        <v>36</v>
      </c>
      <c r="H417" s="55" t="s">
        <v>136</v>
      </c>
      <c r="I417" s="55" t="s">
        <v>1615</v>
      </c>
      <c r="J417" s="55" t="s">
        <v>107</v>
      </c>
      <c r="K417" s="55"/>
      <c r="L417" s="55" t="s">
        <v>1616</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4">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105</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105</v>
      </c>
      <c r="G418" s="54">
        <v>37</v>
      </c>
      <c r="H418" s="55" t="s">
        <v>138</v>
      </c>
      <c r="I418" s="55" t="s">
        <v>1617</v>
      </c>
      <c r="J418" s="55" t="s">
        <v>107</v>
      </c>
      <c r="K418" s="55"/>
      <c r="L418" s="55" t="s">
        <v>1541</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4">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105</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105</v>
      </c>
      <c r="G419" s="54">
        <v>38</v>
      </c>
      <c r="H419" s="55" t="s">
        <v>146</v>
      </c>
      <c r="I419" s="55" t="s">
        <v>1618</v>
      </c>
      <c r="J419" s="55" t="s">
        <v>107</v>
      </c>
      <c r="K419" s="55"/>
      <c r="L419" s="55" t="s">
        <v>114</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4">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105</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105</v>
      </c>
      <c r="G420" s="54">
        <v>39</v>
      </c>
      <c r="H420" s="55" t="s">
        <v>143</v>
      </c>
      <c r="I420" s="55" t="s">
        <v>1619</v>
      </c>
      <c r="J420" s="55" t="s">
        <v>155</v>
      </c>
      <c r="K420" s="55"/>
      <c r="L420" s="55" t="s">
        <v>1620</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4">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105</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105</v>
      </c>
      <c r="G421" s="54">
        <v>40</v>
      </c>
      <c r="H421" s="55" t="s">
        <v>1621</v>
      </c>
      <c r="I421" s="55" t="s">
        <v>1622</v>
      </c>
      <c r="J421" s="55" t="s">
        <v>155</v>
      </c>
      <c r="K421" s="55"/>
      <c r="L421" s="55" t="s">
        <v>1623</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64"/>
      <c r="AM421" s="61"/>
      <c r="AN421" s="61"/>
      <c r="AO421" s="58">
        <f t="shared" si="69"/>
        <v>0</v>
      </c>
      <c r="AP421" s="58">
        <f t="shared" si="69"/>
        <v>0</v>
      </c>
      <c r="AQ421" s="58">
        <f t="shared" si="69"/>
        <v>0</v>
      </c>
      <c r="AR421" s="58">
        <f t="shared" si="69"/>
        <v>0</v>
      </c>
      <c r="AS421" s="58"/>
      <c r="AT421" s="58"/>
      <c r="AU421" s="58"/>
      <c r="AV421" s="58"/>
      <c r="AW421" s="63"/>
      <c r="AX421" s="89" t="s">
        <v>105</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105</v>
      </c>
      <c r="G422" s="41"/>
      <c r="H422" s="55" t="s">
        <v>1624</v>
      </c>
      <c r="I422" s="55" t="s">
        <v>1625</v>
      </c>
      <c r="J422" s="55" t="s">
        <v>1623</v>
      </c>
      <c r="K422" s="55"/>
      <c r="L422" s="55" t="s">
        <v>1320</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4">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105</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105</v>
      </c>
      <c r="G423" s="41"/>
      <c r="H423" s="55" t="s">
        <v>1626</v>
      </c>
      <c r="I423" s="55" t="s">
        <v>1627</v>
      </c>
      <c r="J423" s="55" t="s">
        <v>155</v>
      </c>
      <c r="K423" s="55"/>
      <c r="L423" s="55" t="s">
        <v>1320</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4">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105</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105</v>
      </c>
      <c r="G424" s="54">
        <v>41</v>
      </c>
      <c r="H424" s="55" t="s">
        <v>1628</v>
      </c>
      <c r="I424" s="55" t="s">
        <v>1629</v>
      </c>
      <c r="J424" s="55" t="s">
        <v>155</v>
      </c>
      <c r="K424" s="55"/>
      <c r="L424" s="55" t="s">
        <v>1630</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64"/>
      <c r="AM424" s="61"/>
      <c r="AN424" s="61"/>
      <c r="AO424" s="58">
        <f t="shared" si="69"/>
        <v>0</v>
      </c>
      <c r="AP424" s="58">
        <f t="shared" si="69"/>
        <v>0</v>
      </c>
      <c r="AQ424" s="58">
        <f t="shared" si="69"/>
        <v>0</v>
      </c>
      <c r="AR424" s="58">
        <f t="shared" si="69"/>
        <v>0</v>
      </c>
      <c r="AS424" s="58"/>
      <c r="AT424" s="58"/>
      <c r="AU424" s="58"/>
      <c r="AV424" s="58"/>
      <c r="AW424" s="63"/>
      <c r="AX424" s="89" t="s">
        <v>105</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105</v>
      </c>
      <c r="G425" s="41"/>
      <c r="H425" s="55" t="s">
        <v>1631</v>
      </c>
      <c r="I425" s="55" t="s">
        <v>1632</v>
      </c>
      <c r="J425" s="55" t="s">
        <v>1633</v>
      </c>
      <c r="K425" s="55"/>
      <c r="L425" s="55" t="s">
        <v>1320</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4">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105</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105</v>
      </c>
      <c r="G426" s="41"/>
      <c r="H426" s="55" t="s">
        <v>1634</v>
      </c>
      <c r="I426" s="55" t="s">
        <v>1635</v>
      </c>
      <c r="J426" s="55" t="s">
        <v>155</v>
      </c>
      <c r="K426" s="55"/>
      <c r="L426" s="55" t="s">
        <v>177</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4">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105</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105</v>
      </c>
      <c r="G427" s="54">
        <v>42</v>
      </c>
      <c r="H427" s="55" t="s">
        <v>175</v>
      </c>
      <c r="I427" s="55" t="s">
        <v>1636</v>
      </c>
      <c r="J427" s="55" t="s">
        <v>155</v>
      </c>
      <c r="K427" s="55"/>
      <c r="L427" s="55" t="s">
        <v>1637</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4">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105</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105</v>
      </c>
      <c r="G428" s="54">
        <v>43</v>
      </c>
      <c r="H428" s="55" t="s">
        <v>202</v>
      </c>
      <c r="I428" s="55" t="s">
        <v>1638</v>
      </c>
      <c r="J428" s="55" t="s">
        <v>1639</v>
      </c>
      <c r="K428" s="55"/>
      <c r="L428" s="55" t="s">
        <v>1640</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4">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105</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105</v>
      </c>
      <c r="G429" s="54">
        <v>44</v>
      </c>
      <c r="H429" s="55" t="s">
        <v>1641</v>
      </c>
      <c r="I429" s="55" t="s">
        <v>1642</v>
      </c>
      <c r="J429" s="55" t="s">
        <v>1232</v>
      </c>
      <c r="K429" s="55"/>
      <c r="L429" s="55" t="s">
        <v>1643</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4">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105</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105</v>
      </c>
      <c r="G430" s="54">
        <v>45</v>
      </c>
      <c r="H430" s="55" t="s">
        <v>204</v>
      </c>
      <c r="I430" s="55" t="s">
        <v>1644</v>
      </c>
      <c r="J430" s="55" t="s">
        <v>155</v>
      </c>
      <c r="K430" s="55"/>
      <c r="L430" s="55" t="s">
        <v>1645</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4">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105</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105</v>
      </c>
      <c r="G431" s="54">
        <v>46</v>
      </c>
      <c r="H431" s="55" t="s">
        <v>173</v>
      </c>
      <c r="I431" s="55" t="s">
        <v>1646</v>
      </c>
      <c r="J431" s="55" t="s">
        <v>155</v>
      </c>
      <c r="K431" s="55"/>
      <c r="L431" s="55" t="s">
        <v>1647</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4">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105</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105</v>
      </c>
      <c r="G432" s="54">
        <v>47</v>
      </c>
      <c r="H432" s="55" t="s">
        <v>170</v>
      </c>
      <c r="I432" s="55" t="s">
        <v>1648</v>
      </c>
      <c r="J432" s="55" t="s">
        <v>155</v>
      </c>
      <c r="K432" s="55"/>
      <c r="L432" s="55" t="s">
        <v>1649</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4">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105</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105</v>
      </c>
      <c r="G433" s="54">
        <v>48</v>
      </c>
      <c r="H433" s="55" t="s">
        <v>186</v>
      </c>
      <c r="I433" s="55" t="s">
        <v>1650</v>
      </c>
      <c r="J433" s="55" t="s">
        <v>155</v>
      </c>
      <c r="K433" s="55"/>
      <c r="L433" s="55" t="s">
        <v>1651</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4">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105</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105</v>
      </c>
      <c r="G434" s="54">
        <v>49</v>
      </c>
      <c r="H434" s="55" t="s">
        <v>189</v>
      </c>
      <c r="I434" s="55" t="s">
        <v>1652</v>
      </c>
      <c r="J434" s="55" t="s">
        <v>155</v>
      </c>
      <c r="K434" s="55"/>
      <c r="L434" s="55" t="s">
        <v>1653</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4">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105</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105</v>
      </c>
      <c r="G435" s="54">
        <v>50</v>
      </c>
      <c r="H435" s="55" t="s">
        <v>190</v>
      </c>
      <c r="I435" s="55" t="s">
        <v>1654</v>
      </c>
      <c r="J435" s="55" t="s">
        <v>155</v>
      </c>
      <c r="K435" s="55"/>
      <c r="L435" s="55" t="s">
        <v>1655</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4">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105</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105</v>
      </c>
      <c r="G436" s="54">
        <v>51</v>
      </c>
      <c r="H436" s="55" t="s">
        <v>1656</v>
      </c>
      <c r="I436" s="55" t="s">
        <v>1657</v>
      </c>
      <c r="J436" s="55" t="s">
        <v>1658</v>
      </c>
      <c r="K436" s="55"/>
      <c r="L436" s="55" t="s">
        <v>1659</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4">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105</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105</v>
      </c>
      <c r="G437" s="54">
        <v>52</v>
      </c>
      <c r="H437" s="55" t="s">
        <v>1660</v>
      </c>
      <c r="I437" s="55" t="s">
        <v>1661</v>
      </c>
      <c r="J437" s="55" t="s">
        <v>155</v>
      </c>
      <c r="K437" s="55"/>
      <c r="L437" s="55" t="s">
        <v>1662</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64"/>
      <c r="AM437" s="61"/>
      <c r="AN437" s="61"/>
      <c r="AO437" s="58">
        <f t="shared" si="69"/>
        <v>0</v>
      </c>
      <c r="AP437" s="58">
        <f t="shared" si="69"/>
        <v>0</v>
      </c>
      <c r="AQ437" s="58">
        <f t="shared" si="69"/>
        <v>0</v>
      </c>
      <c r="AR437" s="58">
        <f t="shared" si="69"/>
        <v>0</v>
      </c>
      <c r="AS437" s="58"/>
      <c r="AT437" s="58"/>
      <c r="AU437" s="58"/>
      <c r="AV437" s="58"/>
      <c r="AW437" s="63"/>
      <c r="AX437" s="89" t="s">
        <v>105</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105</v>
      </c>
      <c r="G438" s="41"/>
      <c r="H438" s="55" t="s">
        <v>1663</v>
      </c>
      <c r="I438" s="55" t="s">
        <v>1664</v>
      </c>
      <c r="J438" s="55" t="s">
        <v>1665</v>
      </c>
      <c r="K438" s="55"/>
      <c r="L438" s="55" t="s">
        <v>1659</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4">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105</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105</v>
      </c>
      <c r="G439" s="41"/>
      <c r="H439" s="55" t="s">
        <v>1666</v>
      </c>
      <c r="I439" s="55" t="s">
        <v>1667</v>
      </c>
      <c r="J439" s="55" t="s">
        <v>155</v>
      </c>
      <c r="K439" s="55"/>
      <c r="L439" s="55" t="s">
        <v>1668</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4">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105</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105</v>
      </c>
      <c r="G440" s="54">
        <v>53</v>
      </c>
      <c r="H440" s="55" t="s">
        <v>1669</v>
      </c>
      <c r="I440" s="55" t="s">
        <v>1670</v>
      </c>
      <c r="J440" s="55" t="s">
        <v>155</v>
      </c>
      <c r="K440" s="55"/>
      <c r="L440" s="55" t="s">
        <v>1671</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4">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105</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105</v>
      </c>
      <c r="G441" s="54">
        <v>54</v>
      </c>
      <c r="H441" s="55" t="s">
        <v>1672</v>
      </c>
      <c r="I441" s="55" t="s">
        <v>1673</v>
      </c>
      <c r="J441" s="55" t="s">
        <v>1403</v>
      </c>
      <c r="K441" s="55"/>
      <c r="L441" s="55" t="s">
        <v>1225</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4">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105</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105</v>
      </c>
      <c r="G442" s="54">
        <v>55</v>
      </c>
      <c r="H442" s="55" t="s">
        <v>1674</v>
      </c>
      <c r="I442" s="55" t="s">
        <v>1675</v>
      </c>
      <c r="J442" s="55" t="s">
        <v>1403</v>
      </c>
      <c r="K442" s="55"/>
      <c r="L442" s="55" t="s">
        <v>162</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4">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105</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105</v>
      </c>
      <c r="G443" s="54">
        <v>56</v>
      </c>
      <c r="H443" s="55" t="s">
        <v>1676</v>
      </c>
      <c r="I443" s="55" t="s">
        <v>1677</v>
      </c>
      <c r="J443" s="55" t="s">
        <v>107</v>
      </c>
      <c r="K443" s="55"/>
      <c r="L443" s="55" t="s">
        <v>1678</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4">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105</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105</v>
      </c>
      <c r="G444" s="54">
        <v>57</v>
      </c>
      <c r="H444" s="55" t="s">
        <v>139</v>
      </c>
      <c r="I444" s="55" t="s">
        <v>1679</v>
      </c>
      <c r="J444" s="55" t="s">
        <v>110</v>
      </c>
      <c r="K444" s="55"/>
      <c r="L444" s="55" t="s">
        <v>1680</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4">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105</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105</v>
      </c>
      <c r="G445" s="54">
        <v>58</v>
      </c>
      <c r="H445" s="55" t="s">
        <v>1681</v>
      </c>
      <c r="I445" s="55" t="s">
        <v>1682</v>
      </c>
      <c r="J445" s="55" t="s">
        <v>110</v>
      </c>
      <c r="K445" s="55"/>
      <c r="L445" s="55" t="s">
        <v>1502</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4">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105</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105</v>
      </c>
      <c r="G446" s="54">
        <v>59</v>
      </c>
      <c r="H446" s="55" t="s">
        <v>1683</v>
      </c>
      <c r="I446" s="55" t="s">
        <v>1684</v>
      </c>
      <c r="J446" s="55" t="s">
        <v>1279</v>
      </c>
      <c r="K446" s="55"/>
      <c r="L446" s="55" t="s">
        <v>1280</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4">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105</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105</v>
      </c>
      <c r="G447" s="54">
        <v>60</v>
      </c>
      <c r="H447" s="55" t="s">
        <v>1685</v>
      </c>
      <c r="I447" s="55" t="s">
        <v>1686</v>
      </c>
      <c r="J447" s="55" t="s">
        <v>1687</v>
      </c>
      <c r="K447" s="55"/>
      <c r="L447" s="55" t="s">
        <v>1688</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4">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105</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105</v>
      </c>
      <c r="G448" s="54">
        <v>61</v>
      </c>
      <c r="H448" s="55" t="s">
        <v>1689</v>
      </c>
      <c r="I448" s="55" t="s">
        <v>1690</v>
      </c>
      <c r="J448" s="55" t="s">
        <v>107</v>
      </c>
      <c r="K448" s="55"/>
      <c r="L448" s="55" t="s">
        <v>219</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4">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105</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105</v>
      </c>
      <c r="G449" s="54">
        <v>62</v>
      </c>
      <c r="H449" s="55" t="s">
        <v>1691</v>
      </c>
      <c r="I449" s="55" t="s">
        <v>1692</v>
      </c>
      <c r="J449" s="55" t="s">
        <v>107</v>
      </c>
      <c r="K449" s="55"/>
      <c r="L449" s="55" t="s">
        <v>177</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4">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105</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105</v>
      </c>
      <c r="G450" s="54">
        <v>63</v>
      </c>
      <c r="H450" s="55" t="s">
        <v>1693</v>
      </c>
      <c r="I450" s="55" t="s">
        <v>1694</v>
      </c>
      <c r="J450" s="55" t="s">
        <v>155</v>
      </c>
      <c r="K450" s="55"/>
      <c r="L450" s="55" t="s">
        <v>1695</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4">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105</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105</v>
      </c>
      <c r="G451" s="54">
        <v>64</v>
      </c>
      <c r="H451" s="55" t="s">
        <v>1696</v>
      </c>
      <c r="I451" s="55" t="s">
        <v>1697</v>
      </c>
      <c r="J451" s="55" t="s">
        <v>1698</v>
      </c>
      <c r="K451" s="55"/>
      <c r="L451" s="55" t="s">
        <v>1699</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4">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105</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105</v>
      </c>
      <c r="G452" s="54">
        <v>65</v>
      </c>
      <c r="H452" s="55" t="s">
        <v>1700</v>
      </c>
      <c r="I452" s="55" t="s">
        <v>1701</v>
      </c>
      <c r="J452" s="55" t="s">
        <v>1702</v>
      </c>
      <c r="K452" s="55"/>
      <c r="L452" s="55" t="s">
        <v>1703</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4">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105</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105</v>
      </c>
      <c r="G453" s="54">
        <v>66</v>
      </c>
      <c r="H453" s="55" t="s">
        <v>1704</v>
      </c>
      <c r="I453" s="55" t="s">
        <v>1705</v>
      </c>
      <c r="J453" s="55" t="s">
        <v>1706</v>
      </c>
      <c r="K453" s="55"/>
      <c r="L453" s="55" t="s">
        <v>1707</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4">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105</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105</v>
      </c>
      <c r="G454" s="54">
        <v>67</v>
      </c>
      <c r="H454" s="55" t="s">
        <v>1708</v>
      </c>
      <c r="I454" s="55" t="s">
        <v>221</v>
      </c>
      <c r="J454" s="55" t="s">
        <v>155</v>
      </c>
      <c r="K454" s="55"/>
      <c r="L454" s="55" t="s">
        <v>1229</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64"/>
      <c r="AM454" s="61"/>
      <c r="AN454" s="61"/>
      <c r="AO454" s="58">
        <f t="shared" si="69"/>
        <v>0</v>
      </c>
      <c r="AP454" s="58">
        <f t="shared" si="69"/>
        <v>0</v>
      </c>
      <c r="AQ454" s="58">
        <f t="shared" si="69"/>
        <v>0</v>
      </c>
      <c r="AR454" s="58">
        <f t="shared" si="69"/>
        <v>0</v>
      </c>
      <c r="AS454" s="58"/>
      <c r="AT454" s="58"/>
      <c r="AU454" s="58"/>
      <c r="AV454" s="58"/>
      <c r="AW454" s="63"/>
      <c r="AX454" s="89" t="s">
        <v>105</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105</v>
      </c>
      <c r="G455" s="41"/>
      <c r="H455" s="55" t="s">
        <v>205</v>
      </c>
      <c r="I455" s="55" t="s">
        <v>1709</v>
      </c>
      <c r="J455" s="55" t="s">
        <v>1290</v>
      </c>
      <c r="K455" s="55"/>
      <c r="L455" s="55" t="s">
        <v>1707</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4">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105</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105</v>
      </c>
      <c r="G456" s="41"/>
      <c r="H456" s="55" t="s">
        <v>1710</v>
      </c>
      <c r="I456" s="55" t="s">
        <v>1711</v>
      </c>
      <c r="J456" s="55" t="s">
        <v>1712</v>
      </c>
      <c r="K456" s="55"/>
      <c r="L456" s="55" t="s">
        <v>1713</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4">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105</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105</v>
      </c>
      <c r="G457" s="54">
        <v>68</v>
      </c>
      <c r="H457" s="55" t="s">
        <v>1714</v>
      </c>
      <c r="I457" s="55" t="s">
        <v>1715</v>
      </c>
      <c r="J457" s="55" t="s">
        <v>107</v>
      </c>
      <c r="K457" s="55"/>
      <c r="L457" s="55" t="s">
        <v>1716</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4">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105</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105</v>
      </c>
      <c r="G458" s="54">
        <v>69</v>
      </c>
      <c r="H458" s="55" t="s">
        <v>144</v>
      </c>
      <c r="I458" s="55" t="s">
        <v>1717</v>
      </c>
      <c r="J458" s="55" t="s">
        <v>107</v>
      </c>
      <c r="K458" s="55"/>
      <c r="L458" s="55" t="s">
        <v>1718</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4">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105</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105</v>
      </c>
      <c r="G459" s="54">
        <v>70</v>
      </c>
      <c r="H459" s="55" t="s">
        <v>147</v>
      </c>
      <c r="I459" s="55" t="s">
        <v>1719</v>
      </c>
      <c r="J459" s="55" t="s">
        <v>107</v>
      </c>
      <c r="K459" s="55"/>
      <c r="L459" s="55" t="s">
        <v>1720</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4">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105</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105</v>
      </c>
      <c r="G460" s="54">
        <v>71</v>
      </c>
      <c r="H460" s="55" t="s">
        <v>148</v>
      </c>
      <c r="I460" s="55" t="s">
        <v>1721</v>
      </c>
      <c r="J460" s="55" t="s">
        <v>1722</v>
      </c>
      <c r="K460" s="55"/>
      <c r="L460" s="55" t="s">
        <v>1723</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4">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105</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105</v>
      </c>
      <c r="G461" s="54">
        <v>72</v>
      </c>
      <c r="H461" s="55" t="s">
        <v>145</v>
      </c>
      <c r="I461" s="55" t="s">
        <v>1724</v>
      </c>
      <c r="J461" s="55" t="s">
        <v>1725</v>
      </c>
      <c r="K461" s="55"/>
      <c r="L461" s="55" t="s">
        <v>1726</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4">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105</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105</v>
      </c>
      <c r="G462" s="54">
        <v>73</v>
      </c>
      <c r="H462" s="55" t="s">
        <v>142</v>
      </c>
      <c r="I462" s="55" t="s">
        <v>1727</v>
      </c>
      <c r="J462" s="55" t="s">
        <v>114</v>
      </c>
      <c r="K462" s="55"/>
      <c r="L462" s="55" t="s">
        <v>1728</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4">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105</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105</v>
      </c>
      <c r="G463" s="54">
        <v>74</v>
      </c>
      <c r="H463" s="55" t="s">
        <v>140</v>
      </c>
      <c r="I463" s="55" t="s">
        <v>1729</v>
      </c>
      <c r="J463" s="55" t="s">
        <v>107</v>
      </c>
      <c r="K463" s="55"/>
      <c r="L463" s="55" t="s">
        <v>1730</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4">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105</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105</v>
      </c>
      <c r="G464" s="54">
        <v>75</v>
      </c>
      <c r="H464" s="55" t="s">
        <v>153</v>
      </c>
      <c r="I464" s="55" t="s">
        <v>1731</v>
      </c>
      <c r="J464" s="55" t="s">
        <v>107</v>
      </c>
      <c r="K464" s="55"/>
      <c r="L464" s="55" t="s">
        <v>1732</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4">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105</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105</v>
      </c>
      <c r="G465" s="54">
        <v>76</v>
      </c>
      <c r="H465" s="55" t="s">
        <v>108</v>
      </c>
      <c r="I465" s="55" t="s">
        <v>1733</v>
      </c>
      <c r="J465" s="55" t="s">
        <v>1726</v>
      </c>
      <c r="K465" s="55"/>
      <c r="L465" s="55" t="s">
        <v>1734</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4">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105</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105</v>
      </c>
      <c r="G466" s="54">
        <v>77</v>
      </c>
      <c r="H466" s="55" t="s">
        <v>141</v>
      </c>
      <c r="I466" s="55" t="s">
        <v>1735</v>
      </c>
      <c r="J466" s="55" t="s">
        <v>1736</v>
      </c>
      <c r="K466" s="55"/>
      <c r="L466" s="55" t="s">
        <v>192</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4">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105</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105</v>
      </c>
      <c r="G467" s="54">
        <v>78</v>
      </c>
      <c r="H467" s="55" t="s">
        <v>180</v>
      </c>
      <c r="I467" s="55" t="s">
        <v>1737</v>
      </c>
      <c r="J467" s="55" t="s">
        <v>155</v>
      </c>
      <c r="K467" s="55"/>
      <c r="L467" s="55" t="s">
        <v>1738</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4">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105</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105</v>
      </c>
      <c r="G468" s="54">
        <v>79</v>
      </c>
      <c r="H468" s="55" t="s">
        <v>171</v>
      </c>
      <c r="I468" s="55" t="s">
        <v>1739</v>
      </c>
      <c r="J468" s="55" t="s">
        <v>155</v>
      </c>
      <c r="K468" s="55"/>
      <c r="L468" s="55" t="s">
        <v>201</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4">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105</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105</v>
      </c>
      <c r="G469" s="54">
        <v>80</v>
      </c>
      <c r="H469" s="55" t="s">
        <v>191</v>
      </c>
      <c r="I469" s="55" t="s">
        <v>1740</v>
      </c>
      <c r="J469" s="87" t="s">
        <v>1741</v>
      </c>
      <c r="K469" s="87"/>
      <c r="L469" s="87" t="s">
        <v>1742</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4">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105</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105</v>
      </c>
      <c r="G470" s="54">
        <v>81</v>
      </c>
      <c r="H470" s="55" t="s">
        <v>188</v>
      </c>
      <c r="I470" s="55" t="s">
        <v>1743</v>
      </c>
      <c r="J470" s="87" t="s">
        <v>155</v>
      </c>
      <c r="K470" s="87"/>
      <c r="L470" s="87" t="s">
        <v>1744</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4">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105</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105</v>
      </c>
      <c r="G471" s="54">
        <v>82</v>
      </c>
      <c r="H471" s="55" t="s">
        <v>169</v>
      </c>
      <c r="I471" s="55" t="s">
        <v>1745</v>
      </c>
      <c r="J471" s="55" t="s">
        <v>155</v>
      </c>
      <c r="K471" s="55"/>
      <c r="L471" s="55" t="s">
        <v>1746</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4">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105</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105</v>
      </c>
      <c r="G472" s="54">
        <v>83</v>
      </c>
      <c r="H472" s="55" t="s">
        <v>174</v>
      </c>
      <c r="I472" s="55" t="s">
        <v>1747</v>
      </c>
      <c r="J472" s="55" t="s">
        <v>155</v>
      </c>
      <c r="K472" s="55"/>
      <c r="L472" s="55" t="s">
        <v>1748</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4">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105</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105</v>
      </c>
      <c r="G473" s="54">
        <v>84</v>
      </c>
      <c r="H473" s="55" t="s">
        <v>182</v>
      </c>
      <c r="I473" s="55" t="s">
        <v>1749</v>
      </c>
      <c r="J473" s="55" t="s">
        <v>183</v>
      </c>
      <c r="K473" s="55"/>
      <c r="L473" s="55" t="s">
        <v>1750</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4">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105</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105</v>
      </c>
      <c r="G474" s="54">
        <v>85</v>
      </c>
      <c r="H474" s="55" t="s">
        <v>193</v>
      </c>
      <c r="I474" s="55" t="s">
        <v>1751</v>
      </c>
      <c r="J474" s="55" t="s">
        <v>185</v>
      </c>
      <c r="K474" s="55"/>
      <c r="L474" s="55" t="s">
        <v>1752</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4">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105</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105</v>
      </c>
      <c r="G475" s="54">
        <v>86</v>
      </c>
      <c r="H475" s="55" t="s">
        <v>194</v>
      </c>
      <c r="I475" s="55" t="s">
        <v>1753</v>
      </c>
      <c r="J475" s="55" t="s">
        <v>1754</v>
      </c>
      <c r="K475" s="55"/>
      <c r="L475" s="55" t="s">
        <v>1755</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4">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105</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105</v>
      </c>
      <c r="G476" s="54">
        <v>87</v>
      </c>
      <c r="H476" s="55" t="s">
        <v>195</v>
      </c>
      <c r="I476" s="55" t="s">
        <v>1756</v>
      </c>
      <c r="J476" s="55" t="s">
        <v>1757</v>
      </c>
      <c r="K476" s="55"/>
      <c r="L476" s="55" t="s">
        <v>1758</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4">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105</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105</v>
      </c>
      <c r="G477" s="54">
        <v>88</v>
      </c>
      <c r="H477" s="55" t="s">
        <v>196</v>
      </c>
      <c r="I477" s="55" t="s">
        <v>1759</v>
      </c>
      <c r="J477" s="55" t="s">
        <v>185</v>
      </c>
      <c r="K477" s="55"/>
      <c r="L477" s="55" t="s">
        <v>1229</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4">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105</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105</v>
      </c>
      <c r="G478" s="54">
        <v>89</v>
      </c>
      <c r="H478" s="55" t="s">
        <v>197</v>
      </c>
      <c r="I478" s="55" t="s">
        <v>1760</v>
      </c>
      <c r="J478" s="55" t="s">
        <v>185</v>
      </c>
      <c r="K478" s="55"/>
      <c r="L478" s="55" t="s">
        <v>1761</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4">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105</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105</v>
      </c>
      <c r="G479" s="54">
        <v>90</v>
      </c>
      <c r="H479" s="55" t="s">
        <v>198</v>
      </c>
      <c r="I479" s="55" t="s">
        <v>1762</v>
      </c>
      <c r="J479" s="55" t="s">
        <v>185</v>
      </c>
      <c r="K479" s="55"/>
      <c r="L479" s="55" t="s">
        <v>1229</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4">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105</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105</v>
      </c>
      <c r="G480" s="54">
        <v>91</v>
      </c>
      <c r="H480" s="55" t="s">
        <v>199</v>
      </c>
      <c r="I480" s="55" t="s">
        <v>1763</v>
      </c>
      <c r="J480" s="55" t="s">
        <v>1750</v>
      </c>
      <c r="K480" s="55"/>
      <c r="L480" s="55" t="s">
        <v>1764</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4">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105</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105</v>
      </c>
      <c r="G481" s="54">
        <v>92</v>
      </c>
      <c r="H481" s="55" t="s">
        <v>200</v>
      </c>
      <c r="I481" s="55" t="s">
        <v>1765</v>
      </c>
      <c r="J481" s="55" t="s">
        <v>1643</v>
      </c>
      <c r="K481" s="55"/>
      <c r="L481" s="55" t="s">
        <v>1766</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4">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105</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105</v>
      </c>
      <c r="G482" s="54">
        <v>93</v>
      </c>
      <c r="H482" s="55" t="s">
        <v>1767</v>
      </c>
      <c r="I482" s="55" t="s">
        <v>1768</v>
      </c>
      <c r="J482" s="55" t="s">
        <v>1741</v>
      </c>
      <c r="K482" s="55"/>
      <c r="L482" s="55" t="s">
        <v>183</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4">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105</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105</v>
      </c>
      <c r="G483" s="54">
        <v>94</v>
      </c>
      <c r="H483" s="55" t="s">
        <v>184</v>
      </c>
      <c r="I483" s="55" t="s">
        <v>1769</v>
      </c>
      <c r="J483" s="55" t="s">
        <v>1741</v>
      </c>
      <c r="K483" s="55"/>
      <c r="L483" s="55" t="s">
        <v>183</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4">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105</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105</v>
      </c>
      <c r="G484" s="54">
        <v>95</v>
      </c>
      <c r="H484" s="55" t="s">
        <v>181</v>
      </c>
      <c r="I484" s="55" t="s">
        <v>1770</v>
      </c>
      <c r="J484" s="55" t="s">
        <v>1771</v>
      </c>
      <c r="K484" s="55"/>
      <c r="L484" s="55" t="s">
        <v>1772</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4">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105</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105</v>
      </c>
      <c r="G485" s="54">
        <v>96</v>
      </c>
      <c r="H485" s="55" t="s">
        <v>172</v>
      </c>
      <c r="I485" s="55" t="s">
        <v>1773</v>
      </c>
      <c r="J485" s="55" t="s">
        <v>117</v>
      </c>
      <c r="K485" s="55"/>
      <c r="L485" s="55" t="s">
        <v>1774</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4">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105</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105</v>
      </c>
      <c r="G486" s="54">
        <v>97</v>
      </c>
      <c r="H486" s="55" t="s">
        <v>1775</v>
      </c>
      <c r="I486" s="55" t="s">
        <v>1776</v>
      </c>
      <c r="J486" s="55" t="s">
        <v>117</v>
      </c>
      <c r="K486" s="55"/>
      <c r="L486" s="55" t="s">
        <v>1777</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4">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105</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105</v>
      </c>
      <c r="G487" s="54">
        <v>98</v>
      </c>
      <c r="H487" s="55" t="s">
        <v>1778</v>
      </c>
      <c r="I487" s="55" t="s">
        <v>1779</v>
      </c>
      <c r="J487" s="55" t="s">
        <v>1780</v>
      </c>
      <c r="K487" s="55"/>
      <c r="L487" s="55" t="s">
        <v>1524</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4">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105</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105</v>
      </c>
      <c r="G488" s="54">
        <v>99</v>
      </c>
      <c r="H488" s="55" t="s">
        <v>1781</v>
      </c>
      <c r="I488" s="55" t="s">
        <v>1782</v>
      </c>
      <c r="J488" s="55" t="s">
        <v>1780</v>
      </c>
      <c r="K488" s="55"/>
      <c r="L488" s="55" t="s">
        <v>1524</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4">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105</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105</v>
      </c>
      <c r="G489" s="54">
        <v>100</v>
      </c>
      <c r="H489" s="55" t="s">
        <v>1783</v>
      </c>
      <c r="I489" s="55" t="s">
        <v>1784</v>
      </c>
      <c r="J489" s="55" t="s">
        <v>117</v>
      </c>
      <c r="K489" s="55"/>
      <c r="L489" s="55" t="s">
        <v>1785</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4">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105</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105</v>
      </c>
      <c r="G490" s="54">
        <v>101</v>
      </c>
      <c r="H490" s="55" t="s">
        <v>1786</v>
      </c>
      <c r="I490" s="55" t="s">
        <v>1787</v>
      </c>
      <c r="J490" s="55" t="s">
        <v>117</v>
      </c>
      <c r="K490" s="55"/>
      <c r="L490" s="55" t="s">
        <v>1785</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4">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105</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105</v>
      </c>
      <c r="G491" s="54">
        <v>102</v>
      </c>
      <c r="H491" s="55" t="s">
        <v>1788</v>
      </c>
      <c r="I491" s="55" t="s">
        <v>1789</v>
      </c>
      <c r="J491" s="55" t="s">
        <v>117</v>
      </c>
      <c r="K491" s="55"/>
      <c r="L491" s="55" t="s">
        <v>111</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4">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105</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105</v>
      </c>
      <c r="G492" s="54">
        <v>103</v>
      </c>
      <c r="H492" s="55" t="s">
        <v>1790</v>
      </c>
      <c r="I492" s="55" t="s">
        <v>1791</v>
      </c>
      <c r="J492" s="55" t="s">
        <v>117</v>
      </c>
      <c r="K492" s="55"/>
      <c r="L492" s="55" t="s">
        <v>1792</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4">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105</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105</v>
      </c>
      <c r="G493" s="54">
        <v>104</v>
      </c>
      <c r="H493" s="55" t="s">
        <v>1793</v>
      </c>
      <c r="I493" s="55" t="s">
        <v>1794</v>
      </c>
      <c r="J493" s="55" t="s">
        <v>1795</v>
      </c>
      <c r="K493" s="55"/>
      <c r="L493" s="55" t="s">
        <v>1796</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4">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105</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105</v>
      </c>
      <c r="G494" s="54">
        <v>105</v>
      </c>
      <c r="H494" s="55" t="s">
        <v>1797</v>
      </c>
      <c r="I494" s="55" t="s">
        <v>1798</v>
      </c>
      <c r="J494" s="55" t="s">
        <v>155</v>
      </c>
      <c r="K494" s="55"/>
      <c r="L494" s="55" t="s">
        <v>1524</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4">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105</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105</v>
      </c>
      <c r="G495" s="54">
        <v>106</v>
      </c>
      <c r="H495" s="55" t="s">
        <v>1799</v>
      </c>
      <c r="I495" s="55" t="s">
        <v>1800</v>
      </c>
      <c r="J495" s="55" t="s">
        <v>155</v>
      </c>
      <c r="K495" s="55"/>
      <c r="L495" s="55" t="s">
        <v>1801</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4">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105</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105</v>
      </c>
      <c r="G496" s="54">
        <v>107</v>
      </c>
      <c r="H496" s="55" t="s">
        <v>1802</v>
      </c>
      <c r="I496" s="55" t="s">
        <v>1803</v>
      </c>
      <c r="J496" s="55" t="s">
        <v>1804</v>
      </c>
      <c r="K496" s="55"/>
      <c r="L496" s="55" t="s">
        <v>1805</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4">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105</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105</v>
      </c>
      <c r="G497" s="54">
        <v>108</v>
      </c>
      <c r="H497" s="55" t="s">
        <v>1806</v>
      </c>
      <c r="I497" s="55" t="s">
        <v>1807</v>
      </c>
      <c r="J497" s="55" t="s">
        <v>155</v>
      </c>
      <c r="K497" s="55"/>
      <c r="L497" s="55" t="s">
        <v>1808</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4">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105</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105</v>
      </c>
      <c r="G498" s="54">
        <v>109</v>
      </c>
      <c r="H498" s="55" t="s">
        <v>1809</v>
      </c>
      <c r="I498" s="55" t="s">
        <v>1810</v>
      </c>
      <c r="J498" s="55" t="s">
        <v>155</v>
      </c>
      <c r="K498" s="55"/>
      <c r="L498" s="55" t="s">
        <v>1811</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4">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105</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105</v>
      </c>
      <c r="G499" s="54">
        <v>110</v>
      </c>
      <c r="H499" s="55" t="s">
        <v>1812</v>
      </c>
      <c r="I499" s="55" t="s">
        <v>1813</v>
      </c>
      <c r="J499" s="55" t="s">
        <v>155</v>
      </c>
      <c r="K499" s="55"/>
      <c r="L499" s="55" t="s">
        <v>1814</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4">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105</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105</v>
      </c>
      <c r="G500" s="54">
        <v>111</v>
      </c>
      <c r="H500" s="55" t="s">
        <v>1815</v>
      </c>
      <c r="I500" s="55" t="s">
        <v>1816</v>
      </c>
      <c r="J500" s="55" t="s">
        <v>155</v>
      </c>
      <c r="K500" s="55"/>
      <c r="L500" s="55" t="s">
        <v>1817</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4">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105</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105</v>
      </c>
      <c r="G501" s="54">
        <v>112</v>
      </c>
      <c r="H501" s="55" t="s">
        <v>1818</v>
      </c>
      <c r="I501" s="55" t="s">
        <v>1819</v>
      </c>
      <c r="J501" s="55" t="s">
        <v>155</v>
      </c>
      <c r="K501" s="55"/>
      <c r="L501" s="55" t="s">
        <v>1820</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4">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105</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105</v>
      </c>
      <c r="G502" s="54">
        <v>113</v>
      </c>
      <c r="H502" s="55" t="s">
        <v>1821</v>
      </c>
      <c r="I502" s="55" t="s">
        <v>1822</v>
      </c>
      <c r="J502" s="55" t="s">
        <v>155</v>
      </c>
      <c r="K502" s="55"/>
      <c r="L502" s="55" t="s">
        <v>1823</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4">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105</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105</v>
      </c>
      <c r="G503" s="54">
        <v>114</v>
      </c>
      <c r="H503" s="55" t="s">
        <v>1824</v>
      </c>
      <c r="I503" s="55" t="s">
        <v>1825</v>
      </c>
      <c r="J503" s="55" t="s">
        <v>155</v>
      </c>
      <c r="K503" s="55"/>
      <c r="L503" s="55" t="s">
        <v>1826</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4">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105</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105</v>
      </c>
      <c r="G504" s="54">
        <v>115</v>
      </c>
      <c r="H504" s="55" t="s">
        <v>1827</v>
      </c>
      <c r="I504" s="55" t="s">
        <v>1828</v>
      </c>
      <c r="J504" s="55" t="s">
        <v>155</v>
      </c>
      <c r="K504" s="55"/>
      <c r="L504" s="55" t="s">
        <v>1829</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64"/>
      <c r="AM504" s="61"/>
      <c r="AN504" s="61"/>
      <c r="AO504" s="58">
        <f t="shared" si="84"/>
        <v>0</v>
      </c>
      <c r="AP504" s="58">
        <f t="shared" si="84"/>
        <v>0</v>
      </c>
      <c r="AQ504" s="58">
        <f t="shared" si="84"/>
        <v>0</v>
      </c>
      <c r="AR504" s="58">
        <f t="shared" si="83"/>
        <v>0</v>
      </c>
      <c r="AS504" s="58"/>
      <c r="AT504" s="58"/>
      <c r="AU504" s="58"/>
      <c r="AV504" s="58"/>
      <c r="AW504" s="63"/>
      <c r="AX504" s="89" t="s">
        <v>105</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105</v>
      </c>
      <c r="G505" s="41"/>
      <c r="H505" s="55" t="s">
        <v>159</v>
      </c>
      <c r="I505" s="55" t="s">
        <v>1830</v>
      </c>
      <c r="J505" s="55" t="s">
        <v>1831</v>
      </c>
      <c r="K505" s="55"/>
      <c r="L505" s="55" t="s">
        <v>1826</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4">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105</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105</v>
      </c>
      <c r="G506" s="41"/>
      <c r="H506" s="55" t="s">
        <v>160</v>
      </c>
      <c r="I506" s="55" t="s">
        <v>1832</v>
      </c>
      <c r="J506" s="55" t="s">
        <v>1833</v>
      </c>
      <c r="K506" s="55"/>
      <c r="L506" s="55" t="s">
        <v>1834</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4">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105</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105</v>
      </c>
      <c r="G507" s="54">
        <v>117</v>
      </c>
      <c r="H507" s="55" t="s">
        <v>1835</v>
      </c>
      <c r="I507" s="55" t="s">
        <v>1836</v>
      </c>
      <c r="J507" s="55" t="s">
        <v>107</v>
      </c>
      <c r="K507" s="55"/>
      <c r="L507" s="55" t="s">
        <v>1837</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4">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105</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105</v>
      </c>
      <c r="G508" s="54">
        <v>118</v>
      </c>
      <c r="H508" s="55" t="s">
        <v>1838</v>
      </c>
      <c r="I508" s="55" t="s">
        <v>1839</v>
      </c>
      <c r="J508" s="55" t="s">
        <v>107</v>
      </c>
      <c r="K508" s="55"/>
      <c r="L508" s="55" t="s">
        <v>1840</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4">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105</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105</v>
      </c>
      <c r="G509" s="54">
        <v>119</v>
      </c>
      <c r="H509" s="55" t="s">
        <v>1841</v>
      </c>
      <c r="I509" s="55" t="s">
        <v>1842</v>
      </c>
      <c r="J509" s="55" t="s">
        <v>107</v>
      </c>
      <c r="K509" s="55"/>
      <c r="L509" s="55" t="s">
        <v>1843</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4">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105</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105</v>
      </c>
      <c r="G510" s="54">
        <v>120</v>
      </c>
      <c r="H510" s="55" t="s">
        <v>1844</v>
      </c>
      <c r="I510" s="55" t="s">
        <v>1845</v>
      </c>
      <c r="J510" s="55" t="s">
        <v>107</v>
      </c>
      <c r="K510" s="55"/>
      <c r="L510" s="55" t="s">
        <v>1846</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4">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105</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105</v>
      </c>
      <c r="G511" s="54">
        <v>121</v>
      </c>
      <c r="H511" s="55" t="s">
        <v>1847</v>
      </c>
      <c r="I511" s="55" t="s">
        <v>1848</v>
      </c>
      <c r="J511" s="55" t="s">
        <v>107</v>
      </c>
      <c r="K511" s="55"/>
      <c r="L511" s="55" t="s">
        <v>1849</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4">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105</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105</v>
      </c>
      <c r="G512" s="54">
        <v>122</v>
      </c>
      <c r="H512" s="55" t="s">
        <v>1850</v>
      </c>
      <c r="I512" s="55" t="s">
        <v>1851</v>
      </c>
      <c r="J512" s="55" t="s">
        <v>107</v>
      </c>
      <c r="K512" s="55"/>
      <c r="L512" s="55" t="s">
        <v>1852</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4">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105</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105</v>
      </c>
      <c r="G513" s="54">
        <v>123</v>
      </c>
      <c r="H513" s="55" t="s">
        <v>1853</v>
      </c>
      <c r="I513" s="55" t="s">
        <v>1854</v>
      </c>
      <c r="J513" s="55" t="s">
        <v>107</v>
      </c>
      <c r="K513" s="55"/>
      <c r="L513" s="55" t="s">
        <v>1855</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4">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105</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105</v>
      </c>
      <c r="G514" s="54">
        <v>124</v>
      </c>
      <c r="H514" s="55" t="s">
        <v>106</v>
      </c>
      <c r="I514" s="55" t="s">
        <v>1856</v>
      </c>
      <c r="J514" s="55" t="s">
        <v>107</v>
      </c>
      <c r="K514" s="55"/>
      <c r="L514" s="55" t="s">
        <v>1857</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4">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105</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105</v>
      </c>
      <c r="G515" s="54">
        <v>125</v>
      </c>
      <c r="H515" s="55" t="s">
        <v>1858</v>
      </c>
      <c r="I515" s="55" t="s">
        <v>1859</v>
      </c>
      <c r="J515" s="55" t="s">
        <v>107</v>
      </c>
      <c r="K515" s="55"/>
      <c r="L515" s="55" t="s">
        <v>1860</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4"/>
      <c r="AM515" s="61"/>
      <c r="AN515" s="61"/>
      <c r="AO515" s="58">
        <f t="shared" si="84"/>
        <v>0</v>
      </c>
      <c r="AP515" s="58">
        <f t="shared" si="84"/>
        <v>0</v>
      </c>
      <c r="AQ515" s="58">
        <f t="shared" si="84"/>
        <v>0</v>
      </c>
      <c r="AR515" s="58">
        <f t="shared" si="83"/>
        <v>0</v>
      </c>
      <c r="AS515" s="58"/>
      <c r="AT515" s="58"/>
      <c r="AU515" s="58"/>
      <c r="AV515" s="58"/>
      <c r="AW515" s="63"/>
      <c r="AX515" s="89" t="s">
        <v>105</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105</v>
      </c>
      <c r="G516" s="41"/>
      <c r="H516" s="55" t="s">
        <v>1861</v>
      </c>
      <c r="I516" s="55" t="s">
        <v>1862</v>
      </c>
      <c r="J516" s="55" t="s">
        <v>1863</v>
      </c>
      <c r="K516" s="55"/>
      <c r="L516" s="55" t="s">
        <v>1857</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4">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105</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105</v>
      </c>
      <c r="G517" s="41"/>
      <c r="H517" s="55" t="s">
        <v>1864</v>
      </c>
      <c r="I517" s="55" t="s">
        <v>1865</v>
      </c>
      <c r="J517" s="55" t="s">
        <v>117</v>
      </c>
      <c r="K517" s="55"/>
      <c r="L517" s="55" t="s">
        <v>1866</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4">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105</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105</v>
      </c>
      <c r="G518" s="54">
        <v>126</v>
      </c>
      <c r="H518" s="55" t="s">
        <v>1867</v>
      </c>
      <c r="I518" s="55" t="s">
        <v>1868</v>
      </c>
      <c r="J518" s="55" t="s">
        <v>117</v>
      </c>
      <c r="K518" s="55"/>
      <c r="L518" s="55" t="s">
        <v>1869</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4"/>
      <c r="AM518" s="61"/>
      <c r="AN518" s="61"/>
      <c r="AO518" s="58">
        <f t="shared" si="84"/>
        <v>0</v>
      </c>
      <c r="AP518" s="58">
        <f t="shared" si="84"/>
        <v>0</v>
      </c>
      <c r="AQ518" s="58">
        <f t="shared" si="84"/>
        <v>0</v>
      </c>
      <c r="AR518" s="58">
        <f t="shared" si="83"/>
        <v>0</v>
      </c>
      <c r="AS518" s="58"/>
      <c r="AT518" s="58"/>
      <c r="AU518" s="58"/>
      <c r="AV518" s="58"/>
      <c r="AW518" s="63"/>
      <c r="AX518" s="89" t="s">
        <v>105</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105</v>
      </c>
      <c r="G519" s="87"/>
      <c r="H519" s="55" t="s">
        <v>1870</v>
      </c>
      <c r="I519" s="55" t="s">
        <v>1871</v>
      </c>
      <c r="J519" s="55" t="s">
        <v>1872</v>
      </c>
      <c r="K519" s="55"/>
      <c r="L519" s="55" t="s">
        <v>1866</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4">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105</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105</v>
      </c>
      <c r="G520" s="87"/>
      <c r="H520" s="55" t="s">
        <v>1873</v>
      </c>
      <c r="I520" s="55" t="s">
        <v>1874</v>
      </c>
      <c r="J520" s="55" t="s">
        <v>117</v>
      </c>
      <c r="K520" s="55"/>
      <c r="L520" s="55" t="s">
        <v>1422</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4">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105</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105</v>
      </c>
      <c r="G521" s="54">
        <v>127</v>
      </c>
      <c r="H521" s="55" t="s">
        <v>1875</v>
      </c>
      <c r="I521" s="55" t="s">
        <v>1777</v>
      </c>
      <c r="J521" s="55" t="s">
        <v>117</v>
      </c>
      <c r="K521" s="55"/>
      <c r="L521" s="55" t="s">
        <v>1876</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4"/>
      <c r="AM521" s="61"/>
      <c r="AN521" s="61"/>
      <c r="AO521" s="58">
        <f t="shared" si="84"/>
        <v>0</v>
      </c>
      <c r="AP521" s="58">
        <f t="shared" si="84"/>
        <v>0</v>
      </c>
      <c r="AQ521" s="58">
        <f t="shared" si="84"/>
        <v>0</v>
      </c>
      <c r="AR521" s="58">
        <f t="shared" si="83"/>
        <v>0</v>
      </c>
      <c r="AS521" s="58"/>
      <c r="AT521" s="58"/>
      <c r="AU521" s="58"/>
      <c r="AV521" s="58"/>
      <c r="AW521" s="63"/>
      <c r="AX521" s="89" t="s">
        <v>105</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105</v>
      </c>
      <c r="G522" s="87"/>
      <c r="H522" s="55" t="s">
        <v>1877</v>
      </c>
      <c r="I522" s="55" t="s">
        <v>1878</v>
      </c>
      <c r="J522" s="55" t="s">
        <v>1879</v>
      </c>
      <c r="K522" s="55"/>
      <c r="L522" s="55" t="s">
        <v>1422</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4">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105</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105</v>
      </c>
      <c r="G523" s="87"/>
      <c r="H523" s="55" t="s">
        <v>1880</v>
      </c>
      <c r="I523" s="55" t="s">
        <v>1881</v>
      </c>
      <c r="J523" s="55" t="s">
        <v>117</v>
      </c>
      <c r="K523" s="55"/>
      <c r="L523" s="55" t="s">
        <v>1882</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4">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105</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105</v>
      </c>
      <c r="G524" s="54">
        <v>128</v>
      </c>
      <c r="H524" s="55" t="s">
        <v>1883</v>
      </c>
      <c r="I524" s="55" t="s">
        <v>1884</v>
      </c>
      <c r="J524" s="55" t="s">
        <v>117</v>
      </c>
      <c r="K524" s="55"/>
      <c r="L524" s="55" t="s">
        <v>1885</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4"/>
      <c r="AM524" s="61"/>
      <c r="AN524" s="61"/>
      <c r="AO524" s="58">
        <f t="shared" si="92"/>
        <v>0</v>
      </c>
      <c r="AP524" s="58">
        <f t="shared" si="92"/>
        <v>0</v>
      </c>
      <c r="AQ524" s="58">
        <f t="shared" si="92"/>
        <v>0</v>
      </c>
      <c r="AR524" s="58">
        <f t="shared" si="92"/>
        <v>0</v>
      </c>
      <c r="AS524" s="58"/>
      <c r="AT524" s="58"/>
      <c r="AU524" s="58"/>
      <c r="AV524" s="58"/>
      <c r="AW524" s="63"/>
      <c r="AX524" s="89" t="s">
        <v>105</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105</v>
      </c>
      <c r="G525" s="87"/>
      <c r="H525" s="55" t="s">
        <v>1886</v>
      </c>
      <c r="I525" s="55" t="s">
        <v>1887</v>
      </c>
      <c r="J525" s="55" t="s">
        <v>1885</v>
      </c>
      <c r="K525" s="55"/>
      <c r="L525" s="55" t="s">
        <v>1882</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4">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105</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105</v>
      </c>
      <c r="G526" s="87"/>
      <c r="H526" s="55" t="s">
        <v>1888</v>
      </c>
      <c r="I526" s="55" t="s">
        <v>1889</v>
      </c>
      <c r="J526" s="55" t="s">
        <v>1890</v>
      </c>
      <c r="K526" s="55"/>
      <c r="L526" s="55" t="s">
        <v>1891</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4">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105</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105</v>
      </c>
      <c r="G527" s="54">
        <v>129</v>
      </c>
      <c r="H527" s="55" t="s">
        <v>1892</v>
      </c>
      <c r="I527" s="55" t="s">
        <v>1893</v>
      </c>
      <c r="J527" s="55" t="s">
        <v>117</v>
      </c>
      <c r="K527" s="55"/>
      <c r="L527" s="55" t="s">
        <v>1894</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4"/>
      <c r="AM527" s="61"/>
      <c r="AN527" s="61"/>
      <c r="AO527" s="58">
        <f t="shared" si="92"/>
        <v>0</v>
      </c>
      <c r="AP527" s="58">
        <f t="shared" si="92"/>
        <v>0</v>
      </c>
      <c r="AQ527" s="58">
        <f t="shared" si="92"/>
        <v>0</v>
      </c>
      <c r="AR527" s="58">
        <f t="shared" si="92"/>
        <v>0</v>
      </c>
      <c r="AS527" s="58"/>
      <c r="AT527" s="58"/>
      <c r="AU527" s="58"/>
      <c r="AV527" s="58"/>
      <c r="AW527" s="63"/>
      <c r="AX527" s="89" t="s">
        <v>105</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105</v>
      </c>
      <c r="G528" s="87"/>
      <c r="H528" s="55" t="s">
        <v>1895</v>
      </c>
      <c r="I528" s="55" t="s">
        <v>1896</v>
      </c>
      <c r="J528" s="55" t="s">
        <v>1894</v>
      </c>
      <c r="K528" s="55"/>
      <c r="L528" s="55" t="s">
        <v>1891</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4">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105</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105</v>
      </c>
      <c r="G529" s="87"/>
      <c r="H529" s="55" t="s">
        <v>1897</v>
      </c>
      <c r="I529" s="55" t="s">
        <v>1898</v>
      </c>
      <c r="J529" s="55" t="s">
        <v>117</v>
      </c>
      <c r="K529" s="55"/>
      <c r="L529" s="55" t="s">
        <v>1893</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4">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1899</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105</v>
      </c>
      <c r="G530" s="54">
        <v>130</v>
      </c>
      <c r="H530" s="55" t="s">
        <v>1900</v>
      </c>
      <c r="I530" s="55" t="s">
        <v>1891</v>
      </c>
      <c r="J530" s="55" t="s">
        <v>117</v>
      </c>
      <c r="K530" s="55"/>
      <c r="L530" s="55" t="s">
        <v>1885</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4"/>
      <c r="AM530" s="61"/>
      <c r="AN530" s="61"/>
      <c r="AO530" s="58">
        <f t="shared" si="92"/>
        <v>0</v>
      </c>
      <c r="AP530" s="58">
        <f t="shared" si="92"/>
        <v>0</v>
      </c>
      <c r="AQ530" s="58">
        <f t="shared" si="92"/>
        <v>0</v>
      </c>
      <c r="AR530" s="58">
        <f t="shared" si="92"/>
        <v>0</v>
      </c>
      <c r="AS530" s="58"/>
      <c r="AT530" s="58"/>
      <c r="AU530" s="58"/>
      <c r="AV530" s="58"/>
      <c r="AW530" s="63"/>
      <c r="AX530" s="89" t="s">
        <v>1899</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105</v>
      </c>
      <c r="G531" s="87"/>
      <c r="H531" s="55" t="s">
        <v>1901</v>
      </c>
      <c r="I531" s="55" t="s">
        <v>1902</v>
      </c>
      <c r="J531" s="55" t="s">
        <v>1885</v>
      </c>
      <c r="K531" s="55"/>
      <c r="L531" s="55" t="s">
        <v>1893</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4">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1899</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105</v>
      </c>
      <c r="G532" s="87"/>
      <c r="H532" s="55" t="s">
        <v>1903</v>
      </c>
      <c r="I532" s="55" t="s">
        <v>1904</v>
      </c>
      <c r="J532" s="55" t="s">
        <v>1905</v>
      </c>
      <c r="K532" s="55"/>
      <c r="L532" s="55" t="s">
        <v>1906</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4">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1899</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105</v>
      </c>
      <c r="G533" s="54">
        <v>131</v>
      </c>
      <c r="H533" s="55" t="s">
        <v>1907</v>
      </c>
      <c r="I533" s="55" t="s">
        <v>1908</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4">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1899</v>
      </c>
      <c r="AY533" s="64"/>
      <c r="AZ533" s="65">
        <v>360</v>
      </c>
    </row>
    <row r="534" spans="1:52" s="195" customFormat="1" x14ac:dyDescent="0.25">
      <c r="A534" s="182" t="str">
        <f t="shared" si="93"/>
        <v>CM+1</v>
      </c>
      <c r="B534" s="182" t="str">
        <f t="shared" si="94"/>
        <v>CM+2</v>
      </c>
      <c r="C534" s="182" t="str">
        <f t="shared" si="95"/>
        <v>CM+3</v>
      </c>
      <c r="D534" s="182" t="str">
        <f t="shared" si="96"/>
        <v>CM+4</v>
      </c>
      <c r="F534" s="195" t="s">
        <v>1899</v>
      </c>
      <c r="G534" s="169" t="s">
        <v>1909</v>
      </c>
      <c r="H534" s="169" t="s">
        <v>1899</v>
      </c>
      <c r="I534" s="170" t="s">
        <v>1910</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8">
        <f t="shared" si="92"/>
        <v>0</v>
      </c>
      <c r="AP534" s="58">
        <f t="shared" si="92"/>
        <v>0</v>
      </c>
      <c r="AQ534" s="58">
        <f t="shared" si="92"/>
        <v>0</v>
      </c>
      <c r="AR534" s="58">
        <f t="shared" si="92"/>
        <v>0</v>
      </c>
      <c r="AS534" s="58"/>
      <c r="AT534" s="58"/>
      <c r="AU534" s="58"/>
      <c r="AV534" s="58"/>
      <c r="AW534" s="191"/>
      <c r="AX534" s="195" t="s">
        <v>1899</v>
      </c>
      <c r="AY534" s="192"/>
      <c r="AZ534" s="193"/>
    </row>
    <row r="535" spans="1:52" s="89" customFormat="1" ht="31.5" x14ac:dyDescent="0.25">
      <c r="A535" s="52" t="str">
        <f t="shared" si="93"/>
        <v>CM1NT1+1</v>
      </c>
      <c r="B535" s="52" t="str">
        <f t="shared" si="94"/>
        <v>CM1NT1+2</v>
      </c>
      <c r="C535" s="52" t="str">
        <f t="shared" si="95"/>
        <v>CM1NT1+3</v>
      </c>
      <c r="D535" s="52" t="str">
        <f t="shared" si="96"/>
        <v>CM1NT1+4</v>
      </c>
      <c r="F535" s="89" t="s">
        <v>1899</v>
      </c>
      <c r="G535" s="54">
        <v>1</v>
      </c>
      <c r="H535" s="54" t="s">
        <v>1911</v>
      </c>
      <c r="I535" s="55" t="s">
        <v>1145</v>
      </c>
      <c r="J535" s="55" t="s">
        <v>1912</v>
      </c>
      <c r="K535" s="55"/>
      <c r="L535" s="55" t="s">
        <v>1913</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4"/>
      <c r="AM535" s="61"/>
      <c r="AN535" s="61"/>
      <c r="AO535" s="58">
        <f t="shared" si="92"/>
        <v>0</v>
      </c>
      <c r="AP535" s="58">
        <f t="shared" si="92"/>
        <v>0</v>
      </c>
      <c r="AQ535" s="58">
        <f t="shared" si="92"/>
        <v>0</v>
      </c>
      <c r="AR535" s="58">
        <f t="shared" si="92"/>
        <v>0</v>
      </c>
      <c r="AS535" s="58"/>
      <c r="AT535" s="58"/>
      <c r="AU535" s="58"/>
      <c r="AV535" s="58"/>
      <c r="AW535" s="63"/>
      <c r="AX535" s="89" t="s">
        <v>1899</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1899</v>
      </c>
      <c r="G536" s="41"/>
      <c r="H536" s="54" t="s">
        <v>1914</v>
      </c>
      <c r="I536" s="55" t="s">
        <v>1915</v>
      </c>
      <c r="J536" s="55" t="s">
        <v>1916</v>
      </c>
      <c r="K536" s="55"/>
      <c r="L536" s="55" t="s">
        <v>1917</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4">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1899</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1899</v>
      </c>
      <c r="G537" s="54"/>
      <c r="H537" s="54" t="s">
        <v>1918</v>
      </c>
      <c r="I537" s="55" t="s">
        <v>1919</v>
      </c>
      <c r="J537" s="55" t="s">
        <v>1920</v>
      </c>
      <c r="K537" s="55"/>
      <c r="L537" s="55" t="s">
        <v>1921</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4">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1899</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1899</v>
      </c>
      <c r="G538" s="54"/>
      <c r="H538" s="54" t="s">
        <v>1922</v>
      </c>
      <c r="I538" s="55" t="s">
        <v>1923</v>
      </c>
      <c r="J538" s="55" t="s">
        <v>1924</v>
      </c>
      <c r="K538" s="55"/>
      <c r="L538" s="55" t="s">
        <v>1925</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4">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1899</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1899</v>
      </c>
      <c r="G539" s="54"/>
      <c r="H539" s="54" t="s">
        <v>1926</v>
      </c>
      <c r="I539" s="55" t="s">
        <v>1927</v>
      </c>
      <c r="J539" s="55" t="s">
        <v>1145</v>
      </c>
      <c r="K539" s="55"/>
      <c r="L539" s="55" t="s">
        <v>1928</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4">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1899</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1899</v>
      </c>
      <c r="G540" s="54">
        <v>2</v>
      </c>
      <c r="H540" s="54" t="s">
        <v>1929</v>
      </c>
      <c r="I540" s="55" t="s">
        <v>1930</v>
      </c>
      <c r="J540" s="55" t="s">
        <v>1145</v>
      </c>
      <c r="K540" s="55"/>
      <c r="L540" s="55" t="s">
        <v>1931</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4"/>
      <c r="AM540" s="61"/>
      <c r="AN540" s="61"/>
      <c r="AO540" s="58">
        <f t="shared" si="92"/>
        <v>0</v>
      </c>
      <c r="AP540" s="58">
        <f t="shared" si="92"/>
        <v>0</v>
      </c>
      <c r="AQ540" s="58">
        <f t="shared" si="92"/>
        <v>0</v>
      </c>
      <c r="AR540" s="58">
        <f t="shared" si="92"/>
        <v>0</v>
      </c>
      <c r="AS540" s="58"/>
      <c r="AT540" s="58"/>
      <c r="AU540" s="58"/>
      <c r="AV540" s="58"/>
      <c r="AW540" s="63"/>
      <c r="AX540" s="89" t="s">
        <v>1899</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1899</v>
      </c>
      <c r="G541" s="54"/>
      <c r="H541" s="54" t="s">
        <v>1932</v>
      </c>
      <c r="I541" s="55" t="s">
        <v>1933</v>
      </c>
      <c r="J541" s="55" t="s">
        <v>1934</v>
      </c>
      <c r="K541" s="55"/>
      <c r="L541" s="55" t="s">
        <v>1935</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4">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1899</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1899</v>
      </c>
      <c r="G542" s="54"/>
      <c r="H542" s="54" t="s">
        <v>1936</v>
      </c>
      <c r="I542" s="55" t="s">
        <v>1937</v>
      </c>
      <c r="J542" s="55" t="s">
        <v>1935</v>
      </c>
      <c r="K542" s="55"/>
      <c r="L542" s="55" t="s">
        <v>1938</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4">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1899</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1899</v>
      </c>
      <c r="G543" s="54"/>
      <c r="H543" s="54" t="s">
        <v>1939</v>
      </c>
      <c r="I543" s="55" t="s">
        <v>1940</v>
      </c>
      <c r="J543" s="55" t="s">
        <v>1941</v>
      </c>
      <c r="K543" s="55"/>
      <c r="L543" s="55" t="s">
        <v>1942</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4">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1899</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1899</v>
      </c>
      <c r="G544" s="54"/>
      <c r="H544" s="54" t="s">
        <v>1943</v>
      </c>
      <c r="I544" s="55" t="s">
        <v>1944</v>
      </c>
      <c r="J544" s="55" t="s">
        <v>1945</v>
      </c>
      <c r="K544" s="55"/>
      <c r="L544" s="55" t="s">
        <v>1946</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4">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1899</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1899</v>
      </c>
      <c r="G545" s="54"/>
      <c r="H545" s="54" t="s">
        <v>1947</v>
      </c>
      <c r="I545" s="55" t="s">
        <v>1948</v>
      </c>
      <c r="J545" s="55" t="s">
        <v>1946</v>
      </c>
      <c r="K545" s="55"/>
      <c r="L545" s="55" t="s">
        <v>1949</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4">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1899</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1899</v>
      </c>
      <c r="G546" s="54"/>
      <c r="H546" s="54" t="s">
        <v>1950</v>
      </c>
      <c r="I546" s="55" t="s">
        <v>1951</v>
      </c>
      <c r="J546" s="55" t="s">
        <v>1952</v>
      </c>
      <c r="K546" s="55"/>
      <c r="L546" s="55" t="s">
        <v>1953</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4">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1899</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1899</v>
      </c>
      <c r="G547" s="54"/>
      <c r="H547" s="54" t="s">
        <v>1954</v>
      </c>
      <c r="I547" s="55" t="s">
        <v>1955</v>
      </c>
      <c r="J547" s="55" t="s">
        <v>1953</v>
      </c>
      <c r="K547" s="55"/>
      <c r="L547" s="55" t="s">
        <v>1928</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4">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1899</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1899</v>
      </c>
      <c r="G548" s="54"/>
      <c r="H548" s="54" t="s">
        <v>1956</v>
      </c>
      <c r="I548" s="55" t="s">
        <v>1957</v>
      </c>
      <c r="J548" s="55" t="s">
        <v>1958</v>
      </c>
      <c r="K548" s="55"/>
      <c r="L548" s="55" t="s">
        <v>1959</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4">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1899</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1899</v>
      </c>
      <c r="G549" s="54">
        <v>3</v>
      </c>
      <c r="H549" s="54" t="s">
        <v>1960</v>
      </c>
      <c r="I549" s="55" t="s">
        <v>162</v>
      </c>
      <c r="J549" s="55" t="s">
        <v>1958</v>
      </c>
      <c r="K549" s="55"/>
      <c r="L549" s="55" t="s">
        <v>1961</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4"/>
      <c r="AM549" s="61"/>
      <c r="AN549" s="61"/>
      <c r="AO549" s="58">
        <f t="shared" si="92"/>
        <v>0</v>
      </c>
      <c r="AP549" s="58">
        <f t="shared" si="92"/>
        <v>0</v>
      </c>
      <c r="AQ549" s="58">
        <f t="shared" si="92"/>
        <v>0</v>
      </c>
      <c r="AR549" s="58">
        <f t="shared" si="92"/>
        <v>0</v>
      </c>
      <c r="AS549" s="58"/>
      <c r="AT549" s="58"/>
      <c r="AU549" s="58"/>
      <c r="AV549" s="58"/>
      <c r="AW549" s="63"/>
      <c r="AX549" s="89" t="s">
        <v>1899</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1899</v>
      </c>
      <c r="G550" s="54"/>
      <c r="H550" s="54" t="s">
        <v>1962</v>
      </c>
      <c r="I550" s="55" t="s">
        <v>1963</v>
      </c>
      <c r="J550" s="55" t="s">
        <v>1964</v>
      </c>
      <c r="K550" s="55"/>
      <c r="L550" s="55" t="s">
        <v>1965</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4">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1899</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1899</v>
      </c>
      <c r="G551" s="54"/>
      <c r="H551" s="54" t="s">
        <v>1966</v>
      </c>
      <c r="I551" s="55" t="s">
        <v>1967</v>
      </c>
      <c r="J551" s="55" t="s">
        <v>1965</v>
      </c>
      <c r="K551" s="55"/>
      <c r="L551" s="55" t="s">
        <v>1968</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4">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2" t="s">
        <v>1899</v>
      </c>
      <c r="AY551" s="166"/>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1899</v>
      </c>
      <c r="G552" s="54"/>
      <c r="H552" s="54" t="s">
        <v>1969</v>
      </c>
      <c r="I552" s="55" t="s">
        <v>1970</v>
      </c>
      <c r="J552" s="55" t="s">
        <v>1968</v>
      </c>
      <c r="K552" s="55"/>
      <c r="L552" s="55" t="s">
        <v>1971</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4">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1899</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1899</v>
      </c>
      <c r="G553" s="54"/>
      <c r="H553" s="54" t="s">
        <v>1972</v>
      </c>
      <c r="I553" s="55" t="s">
        <v>1973</v>
      </c>
      <c r="J553" s="55" t="s">
        <v>1974</v>
      </c>
      <c r="K553" s="55"/>
      <c r="L553" s="55" t="s">
        <v>1975</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4">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1899</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1899</v>
      </c>
      <c r="G554" s="54"/>
      <c r="H554" s="54" t="s">
        <v>1976</v>
      </c>
      <c r="I554" s="55" t="s">
        <v>1977</v>
      </c>
      <c r="J554" s="55" t="s">
        <v>1975</v>
      </c>
      <c r="K554" s="55"/>
      <c r="L554" s="55" t="s">
        <v>1978</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4">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1899</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1899</v>
      </c>
      <c r="G555" s="54"/>
      <c r="H555" s="54" t="s">
        <v>1979</v>
      </c>
      <c r="I555" s="55" t="s">
        <v>1980</v>
      </c>
      <c r="J555" s="55" t="s">
        <v>1978</v>
      </c>
      <c r="K555" s="55"/>
      <c r="L555" s="55" t="s">
        <v>1981</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4">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1899</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1899</v>
      </c>
      <c r="G556" s="54"/>
      <c r="H556" s="54" t="s">
        <v>1982</v>
      </c>
      <c r="I556" s="55" t="s">
        <v>1983</v>
      </c>
      <c r="J556" s="55" t="s">
        <v>1984</v>
      </c>
      <c r="K556" s="55"/>
      <c r="L556" s="55" t="s">
        <v>1985</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4">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1899</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1899</v>
      </c>
      <c r="G557" s="54"/>
      <c r="H557" s="54" t="s">
        <v>1986</v>
      </c>
      <c r="I557" s="55" t="s">
        <v>1987</v>
      </c>
      <c r="J557" s="55" t="s">
        <v>1985</v>
      </c>
      <c r="K557" s="55"/>
      <c r="L557" s="55" t="s">
        <v>1988</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4">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1899</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1899</v>
      </c>
      <c r="G558" s="54"/>
      <c r="H558" s="54" t="s">
        <v>1989</v>
      </c>
      <c r="I558" s="55" t="s">
        <v>1990</v>
      </c>
      <c r="J558" s="55" t="s">
        <v>1991</v>
      </c>
      <c r="K558" s="55"/>
      <c r="L558" s="55" t="s">
        <v>1992</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4">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1899</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1899</v>
      </c>
      <c r="G559" s="54"/>
      <c r="H559" s="54" t="s">
        <v>1993</v>
      </c>
      <c r="I559" s="55" t="s">
        <v>1994</v>
      </c>
      <c r="J559" s="55" t="s">
        <v>1995</v>
      </c>
      <c r="K559" s="55"/>
      <c r="L559" s="55" t="s">
        <v>1959</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4">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1899</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1899</v>
      </c>
      <c r="G560" s="54"/>
      <c r="H560" s="54" t="s">
        <v>1996</v>
      </c>
      <c r="I560" s="55" t="s">
        <v>1997</v>
      </c>
      <c r="J560" s="55" t="s">
        <v>1998</v>
      </c>
      <c r="K560" s="55"/>
      <c r="L560" s="55" t="s">
        <v>1999</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4">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1899</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1899</v>
      </c>
      <c r="G561" s="54">
        <v>4</v>
      </c>
      <c r="H561" s="54" t="s">
        <v>2000</v>
      </c>
      <c r="I561" s="55" t="s">
        <v>459</v>
      </c>
      <c r="J561" s="55" t="s">
        <v>1998</v>
      </c>
      <c r="K561" s="55"/>
      <c r="L561" s="55" t="s">
        <v>2001</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4"/>
      <c r="AM561" s="61"/>
      <c r="AN561" s="61"/>
      <c r="AO561" s="58">
        <f t="shared" si="92"/>
        <v>0</v>
      </c>
      <c r="AP561" s="58">
        <f t="shared" si="92"/>
        <v>0</v>
      </c>
      <c r="AQ561" s="58">
        <f t="shared" si="92"/>
        <v>0</v>
      </c>
      <c r="AR561" s="58">
        <f t="shared" si="92"/>
        <v>0</v>
      </c>
      <c r="AS561" s="58"/>
      <c r="AT561" s="58"/>
      <c r="AU561" s="58"/>
      <c r="AV561" s="58"/>
      <c r="AW561" s="63"/>
      <c r="AX561" s="89" t="s">
        <v>1899</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1899</v>
      </c>
      <c r="G562" s="54"/>
      <c r="H562" s="54" t="s">
        <v>2002</v>
      </c>
      <c r="I562" s="55" t="s">
        <v>2003</v>
      </c>
      <c r="J562" s="55" t="s">
        <v>2004</v>
      </c>
      <c r="K562" s="55"/>
      <c r="L562" s="55" t="s">
        <v>1999</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4">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1899</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1899</v>
      </c>
      <c r="G563" s="54"/>
      <c r="H563" s="54" t="s">
        <v>2005</v>
      </c>
      <c r="I563" s="55" t="s">
        <v>2006</v>
      </c>
      <c r="J563" s="55" t="s">
        <v>2007</v>
      </c>
      <c r="K563" s="55"/>
      <c r="L563" s="55" t="s">
        <v>162</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4">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1899</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1899</v>
      </c>
      <c r="G564" s="54">
        <v>5</v>
      </c>
      <c r="H564" s="54" t="s">
        <v>2008</v>
      </c>
      <c r="I564" s="55" t="s">
        <v>2009</v>
      </c>
      <c r="J564" s="55" t="s">
        <v>2007</v>
      </c>
      <c r="K564" s="55"/>
      <c r="L564" s="55" t="s">
        <v>2010</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4"/>
      <c r="AM564" s="61"/>
      <c r="AN564" s="61"/>
      <c r="AO564" s="58">
        <f t="shared" si="92"/>
        <v>0</v>
      </c>
      <c r="AP564" s="58">
        <f t="shared" si="92"/>
        <v>0</v>
      </c>
      <c r="AQ564" s="58">
        <f t="shared" si="92"/>
        <v>0</v>
      </c>
      <c r="AR564" s="58">
        <f t="shared" si="92"/>
        <v>0</v>
      </c>
      <c r="AS564" s="58"/>
      <c r="AT564" s="58"/>
      <c r="AU564" s="58"/>
      <c r="AV564" s="58"/>
      <c r="AW564" s="63"/>
      <c r="AX564" s="89" t="s">
        <v>1899</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1899</v>
      </c>
      <c r="G565" s="54"/>
      <c r="H565" s="54" t="s">
        <v>2011</v>
      </c>
      <c r="I565" s="55" t="s">
        <v>2012</v>
      </c>
      <c r="J565" s="55" t="s">
        <v>2010</v>
      </c>
      <c r="K565" s="55"/>
      <c r="L565" s="55" t="s">
        <v>2013</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4">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1899</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1899</v>
      </c>
      <c r="G566" s="54"/>
      <c r="H566" s="54" t="s">
        <v>2014</v>
      </c>
      <c r="I566" s="55" t="s">
        <v>2015</v>
      </c>
      <c r="J566" s="55" t="s">
        <v>2013</v>
      </c>
      <c r="K566" s="55"/>
      <c r="L566" s="55" t="s">
        <v>2016</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4">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1899</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1899</v>
      </c>
      <c r="G567" s="54"/>
      <c r="H567" s="54" t="s">
        <v>2017</v>
      </c>
      <c r="I567" s="55" t="s">
        <v>2018</v>
      </c>
      <c r="J567" s="55" t="s">
        <v>2019</v>
      </c>
      <c r="K567" s="55"/>
      <c r="L567" s="55" t="s">
        <v>2020</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4">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1899</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1899</v>
      </c>
      <c r="G568" s="54"/>
      <c r="H568" s="54" t="s">
        <v>2021</v>
      </c>
      <c r="I568" s="55" t="s">
        <v>2022</v>
      </c>
      <c r="J568" s="55" t="s">
        <v>2020</v>
      </c>
      <c r="K568" s="55"/>
      <c r="L568" s="55" t="s">
        <v>2023</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4">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1899</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1899</v>
      </c>
      <c r="G569" s="54"/>
      <c r="H569" s="54" t="s">
        <v>2024</v>
      </c>
      <c r="I569" s="55" t="s">
        <v>2025</v>
      </c>
      <c r="J569" s="55" t="s">
        <v>2026</v>
      </c>
      <c r="K569" s="55"/>
      <c r="L569" s="55" t="s">
        <v>2027</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4">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1899</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1899</v>
      </c>
      <c r="G570" s="54"/>
      <c r="H570" s="54" t="s">
        <v>2028</v>
      </c>
      <c r="I570" s="55" t="s">
        <v>2029</v>
      </c>
      <c r="J570" s="55" t="s">
        <v>2030</v>
      </c>
      <c r="K570" s="55"/>
      <c r="L570" s="55" t="s">
        <v>2031</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4">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1899</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1899</v>
      </c>
      <c r="G571" s="54"/>
      <c r="H571" s="54" t="s">
        <v>2032</v>
      </c>
      <c r="I571" s="55" t="s">
        <v>2033</v>
      </c>
      <c r="J571" s="55" t="s">
        <v>2031</v>
      </c>
      <c r="K571" s="55"/>
      <c r="L571" s="55" t="s">
        <v>1968</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4">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1899</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1899</v>
      </c>
      <c r="G572" s="54"/>
      <c r="H572" s="54" t="s">
        <v>2034</v>
      </c>
      <c r="I572" s="55" t="s">
        <v>2035</v>
      </c>
      <c r="J572" s="55" t="s">
        <v>1968</v>
      </c>
      <c r="K572" s="55"/>
      <c r="L572" s="55" t="s">
        <v>2036</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4">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1899</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1899</v>
      </c>
      <c r="G573" s="54"/>
      <c r="H573" s="54" t="s">
        <v>2037</v>
      </c>
      <c r="I573" s="55" t="s">
        <v>2038</v>
      </c>
      <c r="J573" s="55" t="s">
        <v>2039</v>
      </c>
      <c r="K573" s="55"/>
      <c r="L573" s="55" t="s">
        <v>2040</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4">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1899</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1899</v>
      </c>
      <c r="G574" s="54"/>
      <c r="H574" s="54" t="s">
        <v>2041</v>
      </c>
      <c r="I574" s="55" t="s">
        <v>2042</v>
      </c>
      <c r="J574" s="55" t="s">
        <v>2043</v>
      </c>
      <c r="K574" s="55"/>
      <c r="L574" s="55" t="s">
        <v>1935</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4">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1899</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1899</v>
      </c>
      <c r="G575" s="54"/>
      <c r="H575" s="54" t="s">
        <v>2044</v>
      </c>
      <c r="I575" s="55" t="s">
        <v>2045</v>
      </c>
      <c r="J575" s="55" t="s">
        <v>1935</v>
      </c>
      <c r="K575" s="55"/>
      <c r="L575" s="55" t="s">
        <v>2046</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4">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1899</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1899</v>
      </c>
      <c r="G576" s="54"/>
      <c r="H576" s="54" t="s">
        <v>2047</v>
      </c>
      <c r="I576" s="55" t="s">
        <v>2048</v>
      </c>
      <c r="J576" s="55" t="s">
        <v>2049</v>
      </c>
      <c r="K576" s="55"/>
      <c r="L576" s="55" t="s">
        <v>162</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4">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1899</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1899</v>
      </c>
      <c r="G577" s="54"/>
      <c r="H577" s="54" t="s">
        <v>2050</v>
      </c>
      <c r="I577" s="55" t="s">
        <v>2051</v>
      </c>
      <c r="J577" s="55"/>
      <c r="K577" s="55"/>
      <c r="L577" s="55" t="s">
        <v>2052</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4">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1899</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1899</v>
      </c>
      <c r="G578" s="54">
        <v>6</v>
      </c>
      <c r="H578" s="54" t="s">
        <v>2053</v>
      </c>
      <c r="I578" s="55" t="s">
        <v>2054</v>
      </c>
      <c r="J578" s="55" t="s">
        <v>162</v>
      </c>
      <c r="K578" s="55"/>
      <c r="L578" s="55" t="s">
        <v>2055</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4"/>
      <c r="AM578" s="61"/>
      <c r="AN578" s="61"/>
      <c r="AO578" s="58">
        <f t="shared" si="92"/>
        <v>0</v>
      </c>
      <c r="AP578" s="58">
        <f t="shared" si="92"/>
        <v>0</v>
      </c>
      <c r="AQ578" s="58">
        <f t="shared" si="92"/>
        <v>0</v>
      </c>
      <c r="AR578" s="58">
        <f t="shared" si="92"/>
        <v>0</v>
      </c>
      <c r="AS578" s="58"/>
      <c r="AT578" s="58"/>
      <c r="AU578" s="58"/>
      <c r="AV578" s="58"/>
      <c r="AW578" s="63"/>
      <c r="AX578" s="89" t="s">
        <v>1899</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1899</v>
      </c>
      <c r="G579" s="54"/>
      <c r="H579" s="54" t="s">
        <v>2056</v>
      </c>
      <c r="I579" s="55" t="s">
        <v>2057</v>
      </c>
      <c r="J579" s="55" t="s">
        <v>2058</v>
      </c>
      <c r="K579" s="55"/>
      <c r="L579" s="55" t="s">
        <v>2059</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4">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1899</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1899</v>
      </c>
      <c r="G580" s="54"/>
      <c r="H580" s="54" t="s">
        <v>2060</v>
      </c>
      <c r="I580" s="55" t="s">
        <v>2061</v>
      </c>
      <c r="J580" s="55" t="s">
        <v>2062</v>
      </c>
      <c r="K580" s="55"/>
      <c r="L580" s="55" t="s">
        <v>2052</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4">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1899</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1899</v>
      </c>
      <c r="G581" s="54"/>
      <c r="H581" s="54" t="s">
        <v>2063</v>
      </c>
      <c r="I581" s="55" t="s">
        <v>2064</v>
      </c>
      <c r="J581" s="55" t="s">
        <v>2065</v>
      </c>
      <c r="K581" s="55"/>
      <c r="L581" s="55" t="s">
        <v>437</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4">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1899</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1899</v>
      </c>
      <c r="G582" s="54">
        <v>7</v>
      </c>
      <c r="H582" s="54" t="s">
        <v>2066</v>
      </c>
      <c r="I582" s="55" t="s">
        <v>2067</v>
      </c>
      <c r="J582" s="55" t="s">
        <v>2068</v>
      </c>
      <c r="K582" s="55"/>
      <c r="L582" s="55" t="s">
        <v>2069</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4"/>
      <c r="AM582" s="61"/>
      <c r="AN582" s="61"/>
      <c r="AO582" s="58">
        <f t="shared" si="92"/>
        <v>0</v>
      </c>
      <c r="AP582" s="58">
        <f t="shared" si="92"/>
        <v>0</v>
      </c>
      <c r="AQ582" s="58">
        <f t="shared" si="92"/>
        <v>0</v>
      </c>
      <c r="AR582" s="58">
        <f t="shared" si="92"/>
        <v>0</v>
      </c>
      <c r="AS582" s="58"/>
      <c r="AT582" s="58"/>
      <c r="AU582" s="58"/>
      <c r="AV582" s="58"/>
      <c r="AW582" s="63"/>
      <c r="AX582" s="89" t="s">
        <v>1899</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1899</v>
      </c>
      <c r="G583" s="54"/>
      <c r="H583" s="54" t="s">
        <v>2070</v>
      </c>
      <c r="I583" s="55" t="s">
        <v>2071</v>
      </c>
      <c r="J583" s="55" t="s">
        <v>2068</v>
      </c>
      <c r="K583" s="55"/>
      <c r="L583" s="55" t="s">
        <v>2072</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4">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1899</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1899</v>
      </c>
      <c r="G584" s="54"/>
      <c r="H584" s="54" t="s">
        <v>2073</v>
      </c>
      <c r="I584" s="55" t="s">
        <v>2074</v>
      </c>
      <c r="J584" s="55" t="s">
        <v>2072</v>
      </c>
      <c r="K584" s="55"/>
      <c r="L584" s="55" t="s">
        <v>2069</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4">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1899</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1899</v>
      </c>
      <c r="G585" s="54"/>
      <c r="H585" s="54" t="s">
        <v>2075</v>
      </c>
      <c r="I585" s="55" t="s">
        <v>2076</v>
      </c>
      <c r="J585" s="55" t="s">
        <v>1145</v>
      </c>
      <c r="K585" s="55"/>
      <c r="L585" s="55" t="s">
        <v>2067</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4">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1899</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1899</v>
      </c>
      <c r="G586" s="54">
        <v>8</v>
      </c>
      <c r="H586" s="54" t="s">
        <v>2077</v>
      </c>
      <c r="I586" s="55" t="s">
        <v>2078</v>
      </c>
      <c r="J586" s="55" t="s">
        <v>1145</v>
      </c>
      <c r="K586" s="55"/>
      <c r="L586" s="55" t="s">
        <v>2079</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4"/>
      <c r="AM586" s="61"/>
      <c r="AN586" s="61"/>
      <c r="AO586" s="58">
        <f t="shared" si="92"/>
        <v>0</v>
      </c>
      <c r="AP586" s="58">
        <f t="shared" si="92"/>
        <v>0</v>
      </c>
      <c r="AQ586" s="58">
        <f t="shared" si="92"/>
        <v>0</v>
      </c>
      <c r="AR586" s="58">
        <f t="shared" ref="AR586:AR649" si="103">P586*$AN586</f>
        <v>0</v>
      </c>
      <c r="AS586" s="58"/>
      <c r="AT586" s="58"/>
      <c r="AU586" s="58"/>
      <c r="AV586" s="58"/>
      <c r="AW586" s="63"/>
      <c r="AX586" s="89" t="s">
        <v>1899</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1899</v>
      </c>
      <c r="G587" s="54"/>
      <c r="H587" s="54" t="s">
        <v>2080</v>
      </c>
      <c r="I587" s="55" t="s">
        <v>2081</v>
      </c>
      <c r="J587" s="55" t="s">
        <v>2082</v>
      </c>
      <c r="K587" s="55"/>
      <c r="L587" s="55" t="s">
        <v>2083</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4">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1899</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1899</v>
      </c>
      <c r="G588" s="54"/>
      <c r="H588" s="54" t="s">
        <v>2084</v>
      </c>
      <c r="I588" s="55" t="s">
        <v>2085</v>
      </c>
      <c r="J588" s="55" t="s">
        <v>2086</v>
      </c>
      <c r="K588" s="55"/>
      <c r="L588" s="55" t="s">
        <v>2087</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4">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1899</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1899</v>
      </c>
      <c r="G589" s="54">
        <v>9</v>
      </c>
      <c r="H589" s="54" t="s">
        <v>2088</v>
      </c>
      <c r="I589" s="55" t="s">
        <v>2089</v>
      </c>
      <c r="J589" s="55" t="s">
        <v>2087</v>
      </c>
      <c r="K589" s="55"/>
      <c r="L589" s="55" t="s">
        <v>2067</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4"/>
      <c r="AM589" s="61"/>
      <c r="AN589" s="61"/>
      <c r="AO589" s="58">
        <f t="shared" si="104"/>
        <v>0</v>
      </c>
      <c r="AP589" s="58">
        <f t="shared" si="104"/>
        <v>0</v>
      </c>
      <c r="AQ589" s="58">
        <f t="shared" si="104"/>
        <v>0</v>
      </c>
      <c r="AR589" s="58">
        <f t="shared" si="103"/>
        <v>0</v>
      </c>
      <c r="AS589" s="58"/>
      <c r="AT589" s="58"/>
      <c r="AU589" s="58"/>
      <c r="AV589" s="58"/>
      <c r="AW589" s="63"/>
      <c r="AX589" s="89" t="s">
        <v>1899</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1899</v>
      </c>
      <c r="G590" s="54"/>
      <c r="H590" s="54" t="s">
        <v>2090</v>
      </c>
      <c r="I590" s="55" t="s">
        <v>2091</v>
      </c>
      <c r="J590" s="55" t="s">
        <v>162</v>
      </c>
      <c r="K590" s="55"/>
      <c r="L590" s="55" t="s">
        <v>2009</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4">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1899</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1899</v>
      </c>
      <c r="G591" s="54"/>
      <c r="H591" s="54" t="s">
        <v>2092</v>
      </c>
      <c r="I591" s="55" t="s">
        <v>2093</v>
      </c>
      <c r="J591" s="55" t="s">
        <v>162</v>
      </c>
      <c r="K591" s="55"/>
      <c r="L591" s="55" t="s">
        <v>2094</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4">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1899</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1899</v>
      </c>
      <c r="G592" s="54"/>
      <c r="H592" s="54" t="s">
        <v>2095</v>
      </c>
      <c r="I592" s="55" t="s">
        <v>2096</v>
      </c>
      <c r="J592" s="55" t="s">
        <v>2097</v>
      </c>
      <c r="K592" s="55"/>
      <c r="L592" s="55" t="s">
        <v>2009</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4">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1899</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1899</v>
      </c>
      <c r="G593" s="54"/>
      <c r="H593" s="54" t="s">
        <v>2098</v>
      </c>
      <c r="I593" s="55" t="s">
        <v>2099</v>
      </c>
      <c r="J593" s="55" t="s">
        <v>2100</v>
      </c>
      <c r="K593" s="55"/>
      <c r="L593" s="55" t="s">
        <v>162</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4">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1899</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1899</v>
      </c>
      <c r="G594" s="54">
        <v>10</v>
      </c>
      <c r="H594" s="54" t="s">
        <v>2101</v>
      </c>
      <c r="I594" s="55" t="s">
        <v>2102</v>
      </c>
      <c r="J594" s="55" t="s">
        <v>2100</v>
      </c>
      <c r="K594" s="55"/>
      <c r="L594" s="55" t="s">
        <v>2039</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4"/>
      <c r="AM594" s="61"/>
      <c r="AN594" s="61"/>
      <c r="AO594" s="58">
        <f t="shared" si="104"/>
        <v>0</v>
      </c>
      <c r="AP594" s="58">
        <f t="shared" si="104"/>
        <v>0</v>
      </c>
      <c r="AQ594" s="58">
        <f t="shared" si="104"/>
        <v>0</v>
      </c>
      <c r="AR594" s="58">
        <f t="shared" si="103"/>
        <v>0</v>
      </c>
      <c r="AS594" s="58"/>
      <c r="AT594" s="58"/>
      <c r="AU594" s="58"/>
      <c r="AV594" s="58"/>
      <c r="AW594" s="63"/>
      <c r="AX594" s="89" t="s">
        <v>1899</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1899</v>
      </c>
      <c r="G595" s="54"/>
      <c r="H595" s="54" t="s">
        <v>2103</v>
      </c>
      <c r="I595" s="55" t="s">
        <v>2097</v>
      </c>
      <c r="J595" s="55" t="s">
        <v>2039</v>
      </c>
      <c r="K595" s="55"/>
      <c r="L595" s="55" t="s">
        <v>2104</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4">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1899</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1899</v>
      </c>
      <c r="G596" s="54"/>
      <c r="H596" s="54" t="s">
        <v>2105</v>
      </c>
      <c r="I596" s="55" t="s">
        <v>2106</v>
      </c>
      <c r="J596" s="55" t="s">
        <v>2107</v>
      </c>
      <c r="K596" s="55"/>
      <c r="L596" s="55" t="s">
        <v>2108</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4">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1899</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1899</v>
      </c>
      <c r="G597" s="54">
        <v>11</v>
      </c>
      <c r="H597" s="54" t="s">
        <v>2109</v>
      </c>
      <c r="I597" s="55" t="s">
        <v>2072</v>
      </c>
      <c r="J597" s="55" t="s">
        <v>2108</v>
      </c>
      <c r="K597" s="55"/>
      <c r="L597" s="55" t="s">
        <v>2110</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4"/>
      <c r="AM597" s="61"/>
      <c r="AN597" s="61"/>
      <c r="AO597" s="58">
        <f t="shared" si="104"/>
        <v>0</v>
      </c>
      <c r="AP597" s="58">
        <f t="shared" si="104"/>
        <v>0</v>
      </c>
      <c r="AQ597" s="58">
        <f t="shared" si="104"/>
        <v>0</v>
      </c>
      <c r="AR597" s="58">
        <f t="shared" si="103"/>
        <v>0</v>
      </c>
      <c r="AS597" s="58"/>
      <c r="AT597" s="58"/>
      <c r="AU597" s="58"/>
      <c r="AV597" s="58"/>
      <c r="AW597" s="63"/>
      <c r="AX597" s="89" t="s">
        <v>1899</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1899</v>
      </c>
      <c r="G598" s="54"/>
      <c r="H598" s="54" t="s">
        <v>2111</v>
      </c>
      <c r="I598" s="55" t="s">
        <v>2112</v>
      </c>
      <c r="J598" s="55" t="s">
        <v>2113</v>
      </c>
      <c r="K598" s="55"/>
      <c r="L598" s="55" t="s">
        <v>2114</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4">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1899</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1899</v>
      </c>
      <c r="G599" s="54"/>
      <c r="H599" s="54" t="s">
        <v>2115</v>
      </c>
      <c r="I599" s="55" t="s">
        <v>2116</v>
      </c>
      <c r="J599" s="55" t="s">
        <v>2114</v>
      </c>
      <c r="K599" s="55"/>
      <c r="L599" s="55" t="s">
        <v>162</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4">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1899</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1899</v>
      </c>
      <c r="G600" s="54"/>
      <c r="H600" s="54" t="s">
        <v>2117</v>
      </c>
      <c r="I600" s="55" t="s">
        <v>2118</v>
      </c>
      <c r="J600" s="55" t="s">
        <v>2009</v>
      </c>
      <c r="K600" s="55"/>
      <c r="L600" s="55" t="s">
        <v>162</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4">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1899</v>
      </c>
      <c r="AY600" s="64"/>
      <c r="AZ600" s="65"/>
    </row>
    <row r="601" spans="1:52" s="126" customFormat="1" ht="63" x14ac:dyDescent="0.25">
      <c r="A601" s="52" t="str">
        <f t="shared" si="105"/>
        <v>CM11NT2_D4+1</v>
      </c>
      <c r="B601" s="52" t="str">
        <f t="shared" si="106"/>
        <v>CM11NT2_D4+2</v>
      </c>
      <c r="C601" s="52" t="str">
        <f t="shared" si="107"/>
        <v>CM11NT2_D4+3</v>
      </c>
      <c r="D601" s="52" t="str">
        <f t="shared" si="108"/>
        <v>CM11NT2_D4+4</v>
      </c>
      <c r="F601" s="89" t="s">
        <v>1899</v>
      </c>
      <c r="G601" s="54"/>
      <c r="H601" s="54" t="s">
        <v>2119</v>
      </c>
      <c r="I601" s="55" t="s">
        <v>2120</v>
      </c>
      <c r="J601" s="55" t="s">
        <v>2121</v>
      </c>
      <c r="K601" s="55"/>
      <c r="L601" s="55" t="s">
        <v>2122</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4">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1899</v>
      </c>
      <c r="AY601" s="64"/>
      <c r="AZ601" s="65">
        <v>330</v>
      </c>
    </row>
    <row r="602" spans="1:52" s="126" customFormat="1" ht="47.25" x14ac:dyDescent="0.25">
      <c r="A602" s="52" t="str">
        <f t="shared" si="105"/>
        <v>CM11NT2_D5+1</v>
      </c>
      <c r="B602" s="52" t="str">
        <f t="shared" si="106"/>
        <v>CM11NT2_D5+2</v>
      </c>
      <c r="C602" s="52" t="str">
        <f t="shared" si="107"/>
        <v>CM11NT2_D5+3</v>
      </c>
      <c r="D602" s="52" t="str">
        <f t="shared" si="108"/>
        <v>CM11NT2_D5+4</v>
      </c>
      <c r="F602" s="89" t="s">
        <v>1899</v>
      </c>
      <c r="G602" s="54"/>
      <c r="H602" s="54" t="s">
        <v>2123</v>
      </c>
      <c r="I602" s="55" t="s">
        <v>2124</v>
      </c>
      <c r="J602" s="55" t="s">
        <v>2121</v>
      </c>
      <c r="K602" s="55"/>
      <c r="L602" s="55" t="s">
        <v>2125</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4">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1899</v>
      </c>
      <c r="AY602" s="64"/>
      <c r="AZ602" s="65">
        <v>240</v>
      </c>
    </row>
    <row r="603" spans="1:52" s="126" customFormat="1" ht="47.25" x14ac:dyDescent="0.25">
      <c r="A603" s="52" t="str">
        <f t="shared" si="105"/>
        <v>CM11NT2_D6+1</v>
      </c>
      <c r="B603" s="52" t="str">
        <f t="shared" si="106"/>
        <v>CM11NT2_D6+2</v>
      </c>
      <c r="C603" s="52" t="str">
        <f t="shared" si="107"/>
        <v>CM11NT2_D6+3</v>
      </c>
      <c r="D603" s="52" t="str">
        <f t="shared" si="108"/>
        <v>CM11NT2_D6+4</v>
      </c>
      <c r="F603" s="89" t="s">
        <v>1899</v>
      </c>
      <c r="G603" s="54"/>
      <c r="H603" s="54" t="s">
        <v>2126</v>
      </c>
      <c r="I603" s="55" t="s">
        <v>2127</v>
      </c>
      <c r="J603" s="55" t="s">
        <v>2121</v>
      </c>
      <c r="K603" s="55"/>
      <c r="L603" s="55" t="s">
        <v>2128</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4">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1899</v>
      </c>
      <c r="AY603" s="64"/>
      <c r="AZ603" s="65">
        <v>240</v>
      </c>
    </row>
    <row r="604" spans="1:52" s="126" customFormat="1" ht="31.5" x14ac:dyDescent="0.25">
      <c r="A604" s="52" t="str">
        <f t="shared" si="105"/>
        <v>CM12NT2+1</v>
      </c>
      <c r="B604" s="52" t="str">
        <f t="shared" si="106"/>
        <v>CM12NT2+2</v>
      </c>
      <c r="C604" s="52" t="str">
        <f t="shared" si="107"/>
        <v>CM12NT2+3</v>
      </c>
      <c r="D604" s="52" t="str">
        <f t="shared" si="108"/>
        <v>CM12NT2+4</v>
      </c>
      <c r="F604" s="89" t="s">
        <v>1899</v>
      </c>
      <c r="G604" s="54">
        <v>12</v>
      </c>
      <c r="H604" s="54" t="s">
        <v>2129</v>
      </c>
      <c r="I604" s="55" t="s">
        <v>2130</v>
      </c>
      <c r="J604" s="55" t="s">
        <v>2131</v>
      </c>
      <c r="K604" s="55"/>
      <c r="L604" s="55" t="s">
        <v>2125</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4">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1899</v>
      </c>
      <c r="AY604" s="64"/>
      <c r="AZ604" s="65"/>
    </row>
    <row r="605" spans="1:52" s="126" customFormat="1" ht="63" x14ac:dyDescent="0.25">
      <c r="A605" s="52" t="str">
        <f t="shared" si="105"/>
        <v>CM13NT2+1</v>
      </c>
      <c r="B605" s="52" t="str">
        <f t="shared" si="106"/>
        <v>CM13NT2+2</v>
      </c>
      <c r="C605" s="52" t="str">
        <f t="shared" si="107"/>
        <v>CM13NT2+3</v>
      </c>
      <c r="D605" s="52" t="str">
        <f t="shared" si="108"/>
        <v>CM13NT2+4</v>
      </c>
      <c r="F605" s="89" t="s">
        <v>1899</v>
      </c>
      <c r="G605" s="54">
        <v>13</v>
      </c>
      <c r="H605" s="54" t="s">
        <v>2132</v>
      </c>
      <c r="I605" s="55" t="s">
        <v>2133</v>
      </c>
      <c r="J605" s="55" t="s">
        <v>459</v>
      </c>
      <c r="K605" s="55"/>
      <c r="L605" s="55" t="s">
        <v>2134</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4">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1899</v>
      </c>
      <c r="AY605" s="64"/>
      <c r="AZ605" s="65">
        <v>240</v>
      </c>
    </row>
    <row r="606" spans="1:52" s="126" customFormat="1" ht="31.5" x14ac:dyDescent="0.25">
      <c r="A606" s="52" t="str">
        <f t="shared" si="105"/>
        <v>CM14NT2+1</v>
      </c>
      <c r="B606" s="52" t="str">
        <f t="shared" si="106"/>
        <v>CM14NT2+2</v>
      </c>
      <c r="C606" s="52" t="str">
        <f t="shared" si="107"/>
        <v>CM14NT2+3</v>
      </c>
      <c r="D606" s="52" t="str">
        <f t="shared" si="108"/>
        <v>CM14NT2+4</v>
      </c>
      <c r="F606" s="89" t="s">
        <v>1899</v>
      </c>
      <c r="G606" s="54">
        <v>14</v>
      </c>
      <c r="H606" s="54" t="s">
        <v>2135</v>
      </c>
      <c r="I606" s="55" t="s">
        <v>2136</v>
      </c>
      <c r="J606" s="55" t="s">
        <v>459</v>
      </c>
      <c r="K606" s="55"/>
      <c r="L606" s="55" t="s">
        <v>2137</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4"/>
      <c r="AM606" s="61"/>
      <c r="AN606" s="61"/>
      <c r="AO606" s="58">
        <f t="shared" si="104"/>
        <v>0</v>
      </c>
      <c r="AP606" s="58">
        <f t="shared" si="104"/>
        <v>0</v>
      </c>
      <c r="AQ606" s="58">
        <f t="shared" si="104"/>
        <v>0</v>
      </c>
      <c r="AR606" s="58">
        <f t="shared" si="103"/>
        <v>0</v>
      </c>
      <c r="AS606" s="58"/>
      <c r="AT606" s="58"/>
      <c r="AU606" s="58"/>
      <c r="AV606" s="58"/>
      <c r="AW606" s="63"/>
      <c r="AX606" s="89" t="s">
        <v>1899</v>
      </c>
      <c r="AY606" s="64"/>
      <c r="AZ606" s="65">
        <v>240</v>
      </c>
    </row>
    <row r="607" spans="1:52" s="126" customFormat="1" ht="47.25" x14ac:dyDescent="0.25">
      <c r="A607" s="52" t="str">
        <f t="shared" si="105"/>
        <v>CM14NT2_D1+1</v>
      </c>
      <c r="B607" s="52" t="str">
        <f t="shared" si="106"/>
        <v>CM14NT2_D1+2</v>
      </c>
      <c r="C607" s="52" t="str">
        <f t="shared" si="107"/>
        <v>CM14NT2_D1+3</v>
      </c>
      <c r="D607" s="52" t="str">
        <f t="shared" si="108"/>
        <v>CM14NT2_D1+4</v>
      </c>
      <c r="F607" s="89" t="s">
        <v>1899</v>
      </c>
      <c r="G607" s="54"/>
      <c r="H607" s="54" t="s">
        <v>2138</v>
      </c>
      <c r="I607" s="55" t="s">
        <v>2139</v>
      </c>
      <c r="J607" s="55" t="s">
        <v>2140</v>
      </c>
      <c r="K607" s="55"/>
      <c r="L607" s="55" t="s">
        <v>2141</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4">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1899</v>
      </c>
      <c r="AY607" s="64"/>
      <c r="AZ607" s="65">
        <v>240</v>
      </c>
    </row>
    <row r="608" spans="1:52" s="126" customFormat="1" ht="47.25" x14ac:dyDescent="0.25">
      <c r="A608" s="52" t="str">
        <f t="shared" si="105"/>
        <v>CM14NT2_D2+1</v>
      </c>
      <c r="B608" s="52" t="str">
        <f t="shared" si="106"/>
        <v>CM14NT2_D2+2</v>
      </c>
      <c r="C608" s="52" t="str">
        <f t="shared" si="107"/>
        <v>CM14NT2_D2+3</v>
      </c>
      <c r="D608" s="52" t="str">
        <f t="shared" si="108"/>
        <v>CM14NT2_D2+4</v>
      </c>
      <c r="F608" s="89" t="s">
        <v>1899</v>
      </c>
      <c r="G608" s="54"/>
      <c r="H608" s="54" t="s">
        <v>2142</v>
      </c>
      <c r="I608" s="55" t="s">
        <v>2143</v>
      </c>
      <c r="J608" s="55" t="s">
        <v>2144</v>
      </c>
      <c r="K608" s="55"/>
      <c r="L608" s="55" t="s">
        <v>2145</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4">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1899</v>
      </c>
      <c r="AY608" s="64"/>
      <c r="AZ608" s="65"/>
    </row>
    <row r="609" spans="1:52" s="126" customFormat="1" ht="30.75" customHeight="1" x14ac:dyDescent="0.25">
      <c r="A609" s="52" t="str">
        <f t="shared" si="105"/>
        <v>CM15NT2+1</v>
      </c>
      <c r="B609" s="52" t="str">
        <f t="shared" si="106"/>
        <v>CM15NT2+2</v>
      </c>
      <c r="C609" s="52" t="str">
        <f t="shared" si="107"/>
        <v>CM15NT2+3</v>
      </c>
      <c r="D609" s="52" t="str">
        <f t="shared" si="108"/>
        <v>CM15NT2+4</v>
      </c>
      <c r="F609" s="89" t="s">
        <v>1899</v>
      </c>
      <c r="G609" s="54">
        <v>15</v>
      </c>
      <c r="H609" s="54" t="s">
        <v>2146</v>
      </c>
      <c r="I609" s="55" t="s">
        <v>2147</v>
      </c>
      <c r="J609" s="55" t="s">
        <v>2009</v>
      </c>
      <c r="K609" s="55"/>
      <c r="L609" s="55" t="s">
        <v>2078</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4"/>
      <c r="AM609" s="61"/>
      <c r="AN609" s="61"/>
      <c r="AO609" s="58">
        <f t="shared" si="104"/>
        <v>0</v>
      </c>
      <c r="AP609" s="58">
        <f t="shared" si="104"/>
        <v>0</v>
      </c>
      <c r="AQ609" s="58">
        <f t="shared" si="104"/>
        <v>0</v>
      </c>
      <c r="AR609" s="58">
        <f t="shared" si="103"/>
        <v>0</v>
      </c>
      <c r="AS609" s="58"/>
      <c r="AT609" s="58"/>
      <c r="AU609" s="58"/>
      <c r="AV609" s="58"/>
      <c r="AW609" s="63"/>
      <c r="AX609" s="89" t="s">
        <v>1899</v>
      </c>
      <c r="AY609" s="64"/>
      <c r="AZ609" s="65">
        <v>240</v>
      </c>
    </row>
    <row r="610" spans="1:52" s="126" customFormat="1" ht="47.25" x14ac:dyDescent="0.25">
      <c r="A610" s="52" t="str">
        <f t="shared" si="105"/>
        <v>CM15NT2_D1+1</v>
      </c>
      <c r="B610" s="52" t="str">
        <f t="shared" si="106"/>
        <v>CM15NT2_D1+2</v>
      </c>
      <c r="C610" s="52" t="str">
        <f t="shared" si="107"/>
        <v>CM15NT2_D1+3</v>
      </c>
      <c r="D610" s="52" t="str">
        <f t="shared" si="108"/>
        <v>CM15NT2_D1+4</v>
      </c>
      <c r="F610" s="89" t="s">
        <v>1899</v>
      </c>
      <c r="G610" s="54"/>
      <c r="H610" s="54" t="s">
        <v>2148</v>
      </c>
      <c r="I610" s="55" t="s">
        <v>2149</v>
      </c>
      <c r="J610" s="55" t="s">
        <v>2009</v>
      </c>
      <c r="K610" s="55"/>
      <c r="L610" s="55" t="s">
        <v>2150</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4">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1899</v>
      </c>
      <c r="AY610" s="64"/>
      <c r="AZ610" s="65">
        <v>240</v>
      </c>
    </row>
    <row r="611" spans="1:52" s="126" customFormat="1" ht="47.25" x14ac:dyDescent="0.25">
      <c r="A611" s="52" t="str">
        <f t="shared" si="105"/>
        <v>CM15NT2_D2+1</v>
      </c>
      <c r="B611" s="52" t="str">
        <f t="shared" si="106"/>
        <v>CM15NT2_D2+2</v>
      </c>
      <c r="C611" s="52" t="str">
        <f t="shared" si="107"/>
        <v>CM15NT2_D2+3</v>
      </c>
      <c r="D611" s="52" t="str">
        <f t="shared" si="108"/>
        <v>CM15NT2_D2+4</v>
      </c>
      <c r="F611" s="89" t="s">
        <v>1899</v>
      </c>
      <c r="G611" s="54"/>
      <c r="H611" s="54" t="s">
        <v>2151</v>
      </c>
      <c r="I611" s="55" t="s">
        <v>2152</v>
      </c>
      <c r="J611" s="55" t="s">
        <v>2150</v>
      </c>
      <c r="K611" s="55"/>
      <c r="L611" s="55" t="s">
        <v>2153</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4">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1899</v>
      </c>
      <c r="AY611" s="64"/>
      <c r="AZ611" s="65">
        <v>420</v>
      </c>
    </row>
    <row r="612" spans="1:52" s="126" customFormat="1" ht="47.25" x14ac:dyDescent="0.25">
      <c r="A612" s="52" t="str">
        <f t="shared" si="105"/>
        <v>CM15NT2_D3+1</v>
      </c>
      <c r="B612" s="52" t="str">
        <f t="shared" si="106"/>
        <v>CM15NT2_D3+2</v>
      </c>
      <c r="C612" s="52" t="str">
        <f t="shared" si="107"/>
        <v>CM15NT2_D3+3</v>
      </c>
      <c r="D612" s="52" t="str">
        <f t="shared" si="108"/>
        <v>CM15NT2_D3+4</v>
      </c>
      <c r="F612" s="89" t="s">
        <v>1899</v>
      </c>
      <c r="G612" s="54"/>
      <c r="H612" s="54" t="s">
        <v>2154</v>
      </c>
      <c r="I612" s="55" t="s">
        <v>2155</v>
      </c>
      <c r="J612" s="55" t="s">
        <v>2153</v>
      </c>
      <c r="K612" s="55"/>
      <c r="L612" s="55" t="s">
        <v>2078</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4">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1899</v>
      </c>
      <c r="AY612" s="64"/>
      <c r="AZ612" s="65">
        <v>780</v>
      </c>
    </row>
    <row r="613" spans="1:52" s="126" customFormat="1" ht="31.5" x14ac:dyDescent="0.25">
      <c r="A613" s="52" t="str">
        <f t="shared" si="105"/>
        <v>CM16NT2+1</v>
      </c>
      <c r="B613" s="52" t="str">
        <f t="shared" si="106"/>
        <v>CM16NT2+2</v>
      </c>
      <c r="C613" s="52" t="str">
        <f t="shared" si="107"/>
        <v>CM16NT2+3</v>
      </c>
      <c r="D613" s="52" t="str">
        <f t="shared" si="108"/>
        <v>CM16NT2+4</v>
      </c>
      <c r="F613" s="89" t="s">
        <v>1899</v>
      </c>
      <c r="G613" s="54">
        <v>16</v>
      </c>
      <c r="H613" s="54" t="s">
        <v>2156</v>
      </c>
      <c r="I613" s="55" t="s">
        <v>2157</v>
      </c>
      <c r="J613" s="55" t="s">
        <v>2009</v>
      </c>
      <c r="K613" s="55"/>
      <c r="L613" s="55" t="s">
        <v>1145</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4"/>
      <c r="AM613" s="61"/>
      <c r="AN613" s="61"/>
      <c r="AO613" s="58">
        <f t="shared" si="104"/>
        <v>0</v>
      </c>
      <c r="AP613" s="58">
        <f t="shared" si="104"/>
        <v>0</v>
      </c>
      <c r="AQ613" s="58">
        <f t="shared" si="104"/>
        <v>0</v>
      </c>
      <c r="AR613" s="58">
        <f t="shared" si="103"/>
        <v>0</v>
      </c>
      <c r="AS613" s="58"/>
      <c r="AT613" s="58"/>
      <c r="AU613" s="58"/>
      <c r="AV613" s="58"/>
      <c r="AW613" s="63"/>
      <c r="AX613" s="89" t="s">
        <v>1899</v>
      </c>
      <c r="AY613" s="64"/>
      <c r="AZ613" s="65">
        <v>310</v>
      </c>
    </row>
    <row r="614" spans="1:52" s="126" customFormat="1" ht="47.25" x14ac:dyDescent="0.25">
      <c r="A614" s="52" t="str">
        <f t="shared" si="105"/>
        <v>CM16NT2_D1+1</v>
      </c>
      <c r="B614" s="52" t="str">
        <f t="shared" si="106"/>
        <v>CM16NT2_D1+2</v>
      </c>
      <c r="C614" s="52" t="str">
        <f t="shared" si="107"/>
        <v>CM16NT2_D1+3</v>
      </c>
      <c r="D614" s="52" t="str">
        <f t="shared" si="108"/>
        <v>CM16NT2_D1+4</v>
      </c>
      <c r="F614" s="89" t="s">
        <v>1899</v>
      </c>
      <c r="G614" s="54"/>
      <c r="H614" s="54" t="s">
        <v>2158</v>
      </c>
      <c r="I614" s="55" t="s">
        <v>2159</v>
      </c>
      <c r="J614" s="55" t="s">
        <v>2009</v>
      </c>
      <c r="K614" s="55"/>
      <c r="L614" s="55" t="s">
        <v>2160</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4">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1899</v>
      </c>
      <c r="AY614" s="64"/>
      <c r="AZ614" s="65">
        <v>310</v>
      </c>
    </row>
    <row r="615" spans="1:52" s="126" customFormat="1" ht="32.25" customHeight="1" x14ac:dyDescent="0.25">
      <c r="A615" s="52" t="str">
        <f t="shared" si="105"/>
        <v>CM16NT2_D2+1</v>
      </c>
      <c r="B615" s="52" t="str">
        <f t="shared" si="106"/>
        <v>CM16NT2_D2+2</v>
      </c>
      <c r="C615" s="52" t="str">
        <f t="shared" si="107"/>
        <v>CM16NT2_D2+3</v>
      </c>
      <c r="D615" s="52" t="str">
        <f t="shared" si="108"/>
        <v>CM16NT2_D2+4</v>
      </c>
      <c r="F615" s="89" t="s">
        <v>1899</v>
      </c>
      <c r="G615" s="54"/>
      <c r="H615" s="54" t="s">
        <v>2161</v>
      </c>
      <c r="I615" s="55" t="s">
        <v>2162</v>
      </c>
      <c r="J615" s="55" t="s">
        <v>2163</v>
      </c>
      <c r="K615" s="55"/>
      <c r="L615" s="55" t="s">
        <v>1145</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4">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2" t="s">
        <v>1899</v>
      </c>
      <c r="AY615" s="166"/>
      <c r="AZ615" s="65">
        <v>240</v>
      </c>
    </row>
    <row r="616" spans="1:52" s="126" customFormat="1" ht="47.25" x14ac:dyDescent="0.25">
      <c r="A616" s="52" t="str">
        <f t="shared" si="105"/>
        <v>CM16NT2_D3+1</v>
      </c>
      <c r="B616" s="52" t="str">
        <f t="shared" si="106"/>
        <v>CM16NT2_D3+2</v>
      </c>
      <c r="C616" s="52" t="str">
        <f t="shared" si="107"/>
        <v>CM16NT2_D3+3</v>
      </c>
      <c r="D616" s="52" t="str">
        <f t="shared" si="108"/>
        <v>CM16NT2_D3+4</v>
      </c>
      <c r="F616" s="89" t="s">
        <v>1899</v>
      </c>
      <c r="G616" s="54"/>
      <c r="H616" s="54" t="s">
        <v>2164</v>
      </c>
      <c r="I616" s="55" t="s">
        <v>2165</v>
      </c>
      <c r="J616" s="55" t="s">
        <v>2166</v>
      </c>
      <c r="K616" s="55"/>
      <c r="L616" s="55" t="s">
        <v>2167</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4">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1899</v>
      </c>
      <c r="AY616" s="64"/>
      <c r="AZ616" s="65">
        <v>240</v>
      </c>
    </row>
    <row r="617" spans="1:52" s="126" customFormat="1" ht="47.25" x14ac:dyDescent="0.25">
      <c r="A617" s="52" t="str">
        <f t="shared" si="105"/>
        <v>CM17NT2+1</v>
      </c>
      <c r="B617" s="52" t="str">
        <f t="shared" si="106"/>
        <v>CM17NT2+2</v>
      </c>
      <c r="C617" s="52" t="str">
        <f t="shared" si="107"/>
        <v>CM17NT2+3</v>
      </c>
      <c r="D617" s="52" t="str">
        <f t="shared" si="108"/>
        <v>CM17NT2+4</v>
      </c>
      <c r="F617" s="89" t="s">
        <v>1899</v>
      </c>
      <c r="G617" s="54">
        <v>17</v>
      </c>
      <c r="H617" s="54" t="s">
        <v>2168</v>
      </c>
      <c r="I617" s="55" t="s">
        <v>2169</v>
      </c>
      <c r="J617" s="55" t="s">
        <v>2170</v>
      </c>
      <c r="K617" s="55"/>
      <c r="L617" s="55" t="s">
        <v>2171</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4"/>
      <c r="AM617" s="61"/>
      <c r="AN617" s="61"/>
      <c r="AO617" s="58">
        <f t="shared" si="104"/>
        <v>0</v>
      </c>
      <c r="AP617" s="58">
        <f t="shared" si="104"/>
        <v>0</v>
      </c>
      <c r="AQ617" s="58">
        <f t="shared" si="104"/>
        <v>0</v>
      </c>
      <c r="AR617" s="58">
        <f t="shared" si="103"/>
        <v>0</v>
      </c>
      <c r="AS617" s="58"/>
      <c r="AT617" s="58"/>
      <c r="AU617" s="58"/>
      <c r="AV617" s="58"/>
      <c r="AW617" s="63"/>
      <c r="AX617" s="89" t="s">
        <v>1899</v>
      </c>
      <c r="AY617" s="64"/>
      <c r="AZ617" s="65">
        <v>240</v>
      </c>
    </row>
    <row r="618" spans="1:52" s="126" customFormat="1" ht="33" customHeight="1" x14ac:dyDescent="0.25">
      <c r="A618" s="52" t="str">
        <f t="shared" si="105"/>
        <v>CM17NT2_D1+1</v>
      </c>
      <c r="B618" s="52" t="str">
        <f t="shared" si="106"/>
        <v>CM17NT2_D1+2</v>
      </c>
      <c r="C618" s="52" t="str">
        <f t="shared" si="107"/>
        <v>CM17NT2_D1+3</v>
      </c>
      <c r="D618" s="52" t="str">
        <f t="shared" si="108"/>
        <v>CM17NT2_D1+4</v>
      </c>
      <c r="F618" s="89" t="s">
        <v>1899</v>
      </c>
      <c r="G618" s="54"/>
      <c r="H618" s="54" t="s">
        <v>2172</v>
      </c>
      <c r="I618" s="55" t="s">
        <v>2173</v>
      </c>
      <c r="J618" s="55" t="s">
        <v>1998</v>
      </c>
      <c r="K618" s="55"/>
      <c r="L618" s="55" t="s">
        <v>2174</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4">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1899</v>
      </c>
      <c r="AY618" s="64"/>
      <c r="AZ618" s="65"/>
    </row>
    <row r="619" spans="1:52" s="126" customFormat="1" ht="47.25" x14ac:dyDescent="0.25">
      <c r="A619" s="52" t="str">
        <f t="shared" si="105"/>
        <v>CM17NT2_D2+1</v>
      </c>
      <c r="B619" s="52" t="str">
        <f t="shared" si="106"/>
        <v>CM17NT2_D2+2</v>
      </c>
      <c r="C619" s="52" t="str">
        <f t="shared" si="107"/>
        <v>CM17NT2_D2+3</v>
      </c>
      <c r="D619" s="52" t="str">
        <f t="shared" si="108"/>
        <v>CM17NT2_D2+4</v>
      </c>
      <c r="F619" s="89" t="s">
        <v>1899</v>
      </c>
      <c r="G619" s="54"/>
      <c r="H619" s="54" t="s">
        <v>2175</v>
      </c>
      <c r="I619" s="55" t="s">
        <v>2176</v>
      </c>
      <c r="J619" s="55" t="s">
        <v>2177</v>
      </c>
      <c r="K619" s="55"/>
      <c r="L619" s="55" t="s">
        <v>2177</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4">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1899</v>
      </c>
      <c r="AY619" s="64"/>
      <c r="AZ619" s="65">
        <v>240</v>
      </c>
    </row>
    <row r="620" spans="1:52" s="126" customFormat="1" ht="63" x14ac:dyDescent="0.25">
      <c r="A620" s="52" t="str">
        <f t="shared" si="105"/>
        <v>CM18NT2+1</v>
      </c>
      <c r="B620" s="52" t="str">
        <f t="shared" si="106"/>
        <v>CM18NT2+2</v>
      </c>
      <c r="C620" s="52" t="str">
        <f t="shared" si="107"/>
        <v>CM18NT2+3</v>
      </c>
      <c r="D620" s="52" t="str">
        <f t="shared" si="108"/>
        <v>CM18NT2+4</v>
      </c>
      <c r="F620" s="89" t="s">
        <v>1899</v>
      </c>
      <c r="G620" s="54">
        <v>18</v>
      </c>
      <c r="H620" s="54" t="s">
        <v>2178</v>
      </c>
      <c r="I620" s="55" t="s">
        <v>2179</v>
      </c>
      <c r="J620" s="55" t="s">
        <v>2121</v>
      </c>
      <c r="K620" s="55"/>
      <c r="L620" s="55" t="s">
        <v>2180</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4">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1899</v>
      </c>
      <c r="AY620" s="64"/>
      <c r="AZ620" s="65">
        <v>340</v>
      </c>
    </row>
    <row r="621" spans="1:52" s="126" customFormat="1" ht="31.5" x14ac:dyDescent="0.25">
      <c r="A621" s="52" t="str">
        <f t="shared" si="105"/>
        <v>CM19NT1+1</v>
      </c>
      <c r="B621" s="52" t="str">
        <f t="shared" si="106"/>
        <v>CM19NT1+2</v>
      </c>
      <c r="C621" s="52" t="str">
        <f t="shared" si="107"/>
        <v>CM19NT1+3</v>
      </c>
      <c r="D621" s="52" t="str">
        <f t="shared" si="108"/>
        <v>CM19NT1+4</v>
      </c>
      <c r="F621" s="89" t="s">
        <v>1899</v>
      </c>
      <c r="G621" s="54">
        <v>19</v>
      </c>
      <c r="H621" s="54" t="s">
        <v>2181</v>
      </c>
      <c r="I621" s="55" t="s">
        <v>2182</v>
      </c>
      <c r="J621" s="55" t="s">
        <v>2121</v>
      </c>
      <c r="K621" s="55"/>
      <c r="L621" s="55" t="s">
        <v>2183</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4">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1899</v>
      </c>
      <c r="AY621" s="64"/>
      <c r="AZ621" s="65">
        <v>240</v>
      </c>
    </row>
    <row r="622" spans="1:52" s="126" customFormat="1" ht="63" x14ac:dyDescent="0.25">
      <c r="A622" s="52" t="str">
        <f t="shared" si="105"/>
        <v>CM20NT2+1</v>
      </c>
      <c r="B622" s="52" t="str">
        <f t="shared" si="106"/>
        <v>CM20NT2+2</v>
      </c>
      <c r="C622" s="52" t="str">
        <f t="shared" si="107"/>
        <v>CM20NT2+3</v>
      </c>
      <c r="D622" s="52" t="str">
        <f t="shared" si="108"/>
        <v>CM20NT2+4</v>
      </c>
      <c r="F622" s="89" t="s">
        <v>1899</v>
      </c>
      <c r="G622" s="54">
        <v>20</v>
      </c>
      <c r="H622" s="54" t="s">
        <v>2184</v>
      </c>
      <c r="I622" s="55" t="s">
        <v>2185</v>
      </c>
      <c r="J622" s="69" t="s">
        <v>2121</v>
      </c>
      <c r="K622" s="69"/>
      <c r="L622" s="69" t="s">
        <v>2186</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4">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1899</v>
      </c>
      <c r="AY622" s="64"/>
      <c r="AZ622" s="65">
        <v>240</v>
      </c>
    </row>
    <row r="623" spans="1:52" s="126" customFormat="1" ht="36.75" customHeight="1" x14ac:dyDescent="0.25">
      <c r="A623" s="52" t="str">
        <f t="shared" si="105"/>
        <v>CM21NT2+1</v>
      </c>
      <c r="B623" s="52" t="str">
        <f t="shared" si="106"/>
        <v>CM21NT2+2</v>
      </c>
      <c r="C623" s="52" t="str">
        <f t="shared" si="107"/>
        <v>CM21NT2+3</v>
      </c>
      <c r="D623" s="52" t="str">
        <f t="shared" si="108"/>
        <v>CM21NT2+4</v>
      </c>
      <c r="F623" s="89" t="s">
        <v>1899</v>
      </c>
      <c r="G623" s="54">
        <v>21</v>
      </c>
      <c r="H623" s="54" t="s">
        <v>2187</v>
      </c>
      <c r="I623" s="55" t="s">
        <v>2188</v>
      </c>
      <c r="J623" s="69" t="s">
        <v>2189</v>
      </c>
      <c r="K623" s="69"/>
      <c r="L623" s="69" t="s">
        <v>2190</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4">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1899</v>
      </c>
      <c r="AY623" s="64"/>
      <c r="AZ623" s="65">
        <v>240</v>
      </c>
    </row>
    <row r="624" spans="1:52" s="126" customFormat="1" ht="31.5" x14ac:dyDescent="0.25">
      <c r="A624" s="52" t="str">
        <f t="shared" si="105"/>
        <v>CM22NT2+1</v>
      </c>
      <c r="B624" s="52" t="str">
        <f t="shared" si="106"/>
        <v>CM22NT2+2</v>
      </c>
      <c r="C624" s="52" t="str">
        <f t="shared" si="107"/>
        <v>CM22NT2+3</v>
      </c>
      <c r="D624" s="52" t="str">
        <f t="shared" si="108"/>
        <v>CM22NT2+4</v>
      </c>
      <c r="F624" s="89" t="s">
        <v>1899</v>
      </c>
      <c r="G624" s="54">
        <v>22</v>
      </c>
      <c r="H624" s="54" t="s">
        <v>2191</v>
      </c>
      <c r="I624" s="55" t="s">
        <v>2192</v>
      </c>
      <c r="J624" s="69" t="s">
        <v>2189</v>
      </c>
      <c r="K624" s="69"/>
      <c r="L624" s="69" t="s">
        <v>2193</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4"/>
      <c r="AM624" s="61"/>
      <c r="AN624" s="61"/>
      <c r="AO624" s="58">
        <f t="shared" si="104"/>
        <v>0</v>
      </c>
      <c r="AP624" s="58">
        <f t="shared" si="104"/>
        <v>0</v>
      </c>
      <c r="AQ624" s="58">
        <f t="shared" si="104"/>
        <v>0</v>
      </c>
      <c r="AR624" s="58">
        <f t="shared" si="103"/>
        <v>0</v>
      </c>
      <c r="AS624" s="58"/>
      <c r="AT624" s="58"/>
      <c r="AU624" s="58"/>
      <c r="AV624" s="58"/>
      <c r="AW624" s="63"/>
      <c r="AX624" s="89" t="s">
        <v>1899</v>
      </c>
      <c r="AY624" s="64"/>
      <c r="AZ624" s="65">
        <v>240</v>
      </c>
    </row>
    <row r="625" spans="1:52" s="126" customFormat="1" ht="47.25" x14ac:dyDescent="0.25">
      <c r="A625" s="52" t="str">
        <f t="shared" si="105"/>
        <v>CM22NT2_D1+1</v>
      </c>
      <c r="B625" s="52" t="str">
        <f t="shared" si="106"/>
        <v>CM22NT2_D1+2</v>
      </c>
      <c r="C625" s="52" t="str">
        <f t="shared" si="107"/>
        <v>CM22NT2_D1+3</v>
      </c>
      <c r="D625" s="52" t="str">
        <f t="shared" si="108"/>
        <v>CM22NT2_D1+4</v>
      </c>
      <c r="F625" s="89" t="s">
        <v>1899</v>
      </c>
      <c r="G625" s="54"/>
      <c r="H625" s="54" t="s">
        <v>2194</v>
      </c>
      <c r="I625" s="55" t="s">
        <v>2195</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4">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1899</v>
      </c>
      <c r="AY625" s="64"/>
      <c r="AZ625" s="65">
        <v>330</v>
      </c>
    </row>
    <row r="626" spans="1:52" s="126" customFormat="1" ht="47.25" x14ac:dyDescent="0.25">
      <c r="A626" s="52" t="str">
        <f t="shared" si="105"/>
        <v>CM22NT2_D2+1</v>
      </c>
      <c r="B626" s="52" t="str">
        <f t="shared" si="106"/>
        <v>CM22NT2_D2+2</v>
      </c>
      <c r="C626" s="52" t="str">
        <f t="shared" si="107"/>
        <v>CM22NT2_D2+3</v>
      </c>
      <c r="D626" s="52" t="str">
        <f t="shared" si="108"/>
        <v>CM22NT2_D2+4</v>
      </c>
      <c r="F626" s="89" t="s">
        <v>1899</v>
      </c>
      <c r="G626" s="54"/>
      <c r="H626" s="54" t="s">
        <v>2196</v>
      </c>
      <c r="I626" s="55" t="s">
        <v>2197</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4">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1899</v>
      </c>
      <c r="AY626" s="64"/>
      <c r="AZ626" s="65"/>
    </row>
    <row r="627" spans="1:52" s="126" customFormat="1" ht="31.5" x14ac:dyDescent="0.25">
      <c r="A627" s="52" t="str">
        <f t="shared" si="105"/>
        <v>CM23NT2+1</v>
      </c>
      <c r="B627" s="52" t="str">
        <f t="shared" si="106"/>
        <v>CM23NT2+2</v>
      </c>
      <c r="C627" s="52" t="str">
        <f t="shared" si="107"/>
        <v>CM23NT2+3</v>
      </c>
      <c r="D627" s="52" t="str">
        <f t="shared" si="108"/>
        <v>CM23NT2+4</v>
      </c>
      <c r="F627" s="89" t="s">
        <v>1899</v>
      </c>
      <c r="G627" s="54">
        <v>23</v>
      </c>
      <c r="H627" s="54" t="s">
        <v>2198</v>
      </c>
      <c r="I627" s="55" t="s">
        <v>2199</v>
      </c>
      <c r="J627" s="55" t="s">
        <v>2200</v>
      </c>
      <c r="K627" s="55"/>
      <c r="L627" s="55" t="s">
        <v>2201</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4">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1899</v>
      </c>
      <c r="AY627" s="64"/>
      <c r="AZ627" s="65">
        <v>240</v>
      </c>
    </row>
    <row r="628" spans="1:52" s="126" customFormat="1" ht="63" x14ac:dyDescent="0.25">
      <c r="A628" s="52" t="str">
        <f t="shared" si="105"/>
        <v>CM24NT2+1</v>
      </c>
      <c r="B628" s="52" t="str">
        <f t="shared" si="106"/>
        <v>CM24NT2+2</v>
      </c>
      <c r="C628" s="52" t="str">
        <f t="shared" si="107"/>
        <v>CM24NT2+3</v>
      </c>
      <c r="D628" s="52" t="str">
        <f t="shared" si="108"/>
        <v>CM24NT2+4</v>
      </c>
      <c r="F628" s="89" t="s">
        <v>1899</v>
      </c>
      <c r="G628" s="54">
        <v>24</v>
      </c>
      <c r="H628" s="54" t="s">
        <v>2202</v>
      </c>
      <c r="I628" s="55" t="s">
        <v>2203</v>
      </c>
      <c r="J628" s="55" t="s">
        <v>2204</v>
      </c>
      <c r="K628" s="55"/>
      <c r="L628" s="55" t="s">
        <v>2190</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4">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1899</v>
      </c>
      <c r="AY628" s="64"/>
      <c r="AZ628" s="65">
        <v>240</v>
      </c>
    </row>
    <row r="629" spans="1:52" s="126" customFormat="1" ht="31.5" x14ac:dyDescent="0.25">
      <c r="A629" s="52" t="str">
        <f t="shared" si="105"/>
        <v>CM25NT2+1</v>
      </c>
      <c r="B629" s="52" t="str">
        <f t="shared" si="106"/>
        <v>CM25NT2+2</v>
      </c>
      <c r="C629" s="52" t="str">
        <f t="shared" si="107"/>
        <v>CM25NT2+3</v>
      </c>
      <c r="D629" s="52" t="str">
        <f t="shared" si="108"/>
        <v>CM25NT2+4</v>
      </c>
      <c r="F629" s="89" t="s">
        <v>1899</v>
      </c>
      <c r="G629" s="54">
        <v>25</v>
      </c>
      <c r="H629" s="54" t="s">
        <v>2205</v>
      </c>
      <c r="I629" s="55" t="s">
        <v>2206</v>
      </c>
      <c r="J629" s="55" t="s">
        <v>1930</v>
      </c>
      <c r="K629" s="55"/>
      <c r="L629" s="55" t="s">
        <v>2009</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4"/>
      <c r="AM629" s="61"/>
      <c r="AN629" s="61"/>
      <c r="AO629" s="58">
        <f t="shared" si="104"/>
        <v>0</v>
      </c>
      <c r="AP629" s="58">
        <f t="shared" si="104"/>
        <v>0</v>
      </c>
      <c r="AQ629" s="58">
        <f t="shared" si="104"/>
        <v>0</v>
      </c>
      <c r="AR629" s="58">
        <f t="shared" si="103"/>
        <v>0</v>
      </c>
      <c r="AS629" s="58"/>
      <c r="AT629" s="58"/>
      <c r="AU629" s="58"/>
      <c r="AV629" s="58"/>
      <c r="AW629" s="63"/>
      <c r="AX629" s="89" t="s">
        <v>1899</v>
      </c>
      <c r="AY629" s="64"/>
      <c r="AZ629" s="65">
        <v>240</v>
      </c>
    </row>
    <row r="630" spans="1:52" s="126" customFormat="1" ht="47.25" x14ac:dyDescent="0.25">
      <c r="A630" s="52" t="str">
        <f t="shared" si="105"/>
        <v>CM25NT2_D1+1</v>
      </c>
      <c r="B630" s="52" t="str">
        <f t="shared" si="106"/>
        <v>CM25NT2_D1+2</v>
      </c>
      <c r="C630" s="52" t="str">
        <f t="shared" si="107"/>
        <v>CM25NT2_D1+3</v>
      </c>
      <c r="D630" s="52" t="str">
        <f t="shared" si="108"/>
        <v>CM25NT2_D1+4</v>
      </c>
      <c r="F630" s="89" t="s">
        <v>1899</v>
      </c>
      <c r="G630" s="54"/>
      <c r="H630" s="54" t="s">
        <v>2207</v>
      </c>
      <c r="I630" s="55" t="s">
        <v>2208</v>
      </c>
      <c r="J630" s="55" t="s">
        <v>2209</v>
      </c>
      <c r="K630" s="55"/>
      <c r="L630" s="55" t="s">
        <v>2136</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4">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1899</v>
      </c>
      <c r="AY630" s="64"/>
      <c r="AZ630" s="65">
        <v>300</v>
      </c>
    </row>
    <row r="631" spans="1:52" s="126" customFormat="1" ht="47.25" x14ac:dyDescent="0.25">
      <c r="A631" s="52" t="str">
        <f t="shared" si="105"/>
        <v>CM25NT2_D2+1</v>
      </c>
      <c r="B631" s="52" t="str">
        <f t="shared" si="106"/>
        <v>CM25NT2_D2+2</v>
      </c>
      <c r="C631" s="52" t="str">
        <f t="shared" si="107"/>
        <v>CM25NT2_D2+3</v>
      </c>
      <c r="D631" s="52" t="str">
        <f t="shared" si="108"/>
        <v>CM25NT2_D2+4</v>
      </c>
      <c r="F631" s="89" t="s">
        <v>1899</v>
      </c>
      <c r="G631" s="54"/>
      <c r="H631" s="54" t="s">
        <v>2210</v>
      </c>
      <c r="I631" s="55" t="s">
        <v>2211</v>
      </c>
      <c r="J631" s="55" t="s">
        <v>1930</v>
      </c>
      <c r="K631" s="55"/>
      <c r="L631" s="55" t="s">
        <v>2212</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4">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1899</v>
      </c>
      <c r="AY631" s="64"/>
      <c r="AZ631" s="65">
        <v>300</v>
      </c>
    </row>
    <row r="632" spans="1:52" s="126" customFormat="1" ht="63" x14ac:dyDescent="0.25">
      <c r="A632" s="52" t="str">
        <f t="shared" si="105"/>
        <v>CM25NT2_D3+1</v>
      </c>
      <c r="B632" s="52" t="str">
        <f t="shared" si="106"/>
        <v>CM25NT2_D3+2</v>
      </c>
      <c r="C632" s="52" t="str">
        <f t="shared" si="107"/>
        <v>CM25NT2_D3+3</v>
      </c>
      <c r="D632" s="52" t="str">
        <f t="shared" si="108"/>
        <v>CM25NT2_D3+4</v>
      </c>
      <c r="F632" s="89" t="s">
        <v>1899</v>
      </c>
      <c r="G632" s="54"/>
      <c r="H632" s="54" t="s">
        <v>2213</v>
      </c>
      <c r="I632" s="55" t="s">
        <v>2214</v>
      </c>
      <c r="J632" s="69" t="s">
        <v>459</v>
      </c>
      <c r="K632" s="69"/>
      <c r="L632" s="69" t="s">
        <v>2215</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4">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1899</v>
      </c>
      <c r="AY632" s="64"/>
      <c r="AZ632" s="65">
        <v>420</v>
      </c>
    </row>
    <row r="633" spans="1:52" s="126" customFormat="1" ht="31.5" x14ac:dyDescent="0.25">
      <c r="A633" s="52" t="str">
        <f t="shared" si="105"/>
        <v>CM26NT2+1</v>
      </c>
      <c r="B633" s="52" t="str">
        <f t="shared" si="106"/>
        <v>CM26NT2+2</v>
      </c>
      <c r="C633" s="52" t="str">
        <f t="shared" si="107"/>
        <v>CM26NT2+3</v>
      </c>
      <c r="D633" s="52" t="str">
        <f t="shared" si="108"/>
        <v>CM26NT2+4</v>
      </c>
      <c r="F633" s="89" t="s">
        <v>1899</v>
      </c>
      <c r="G633" s="54">
        <v>26</v>
      </c>
      <c r="H633" s="54" t="s">
        <v>2216</v>
      </c>
      <c r="I633" s="55" t="s">
        <v>2217</v>
      </c>
      <c r="J633" s="55" t="s">
        <v>2121</v>
      </c>
      <c r="K633" s="55"/>
      <c r="L633" s="55" t="s">
        <v>2218</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4">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1899</v>
      </c>
      <c r="AY633" s="64"/>
      <c r="AZ633" s="65">
        <v>420</v>
      </c>
    </row>
    <row r="634" spans="1:52" s="126" customFormat="1" ht="31.5" x14ac:dyDescent="0.25">
      <c r="A634" s="52" t="str">
        <f t="shared" si="105"/>
        <v>CM27NT2+1</v>
      </c>
      <c r="B634" s="52" t="str">
        <f t="shared" si="106"/>
        <v>CM27NT2+2</v>
      </c>
      <c r="C634" s="52" t="str">
        <f t="shared" si="107"/>
        <v>CM27NT2+3</v>
      </c>
      <c r="D634" s="52" t="str">
        <f t="shared" si="108"/>
        <v>CM27NT2+4</v>
      </c>
      <c r="F634" s="89" t="s">
        <v>1899</v>
      </c>
      <c r="G634" s="54">
        <v>27</v>
      </c>
      <c r="H634" s="54" t="s">
        <v>2219</v>
      </c>
      <c r="I634" s="55" t="s">
        <v>2220</v>
      </c>
      <c r="J634" s="55" t="s">
        <v>2121</v>
      </c>
      <c r="K634" s="55"/>
      <c r="L634" s="55" t="s">
        <v>2221</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4">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1899</v>
      </c>
      <c r="AY634" s="64"/>
      <c r="AZ634" s="65">
        <v>360</v>
      </c>
    </row>
    <row r="635" spans="1:52" s="126" customFormat="1" ht="31.5" x14ac:dyDescent="0.25">
      <c r="A635" s="52" t="str">
        <f t="shared" si="105"/>
        <v>CM28NT2+1</v>
      </c>
      <c r="B635" s="52" t="str">
        <f t="shared" si="106"/>
        <v>CM28NT2+2</v>
      </c>
      <c r="C635" s="52" t="str">
        <f t="shared" si="107"/>
        <v>CM28NT2+3</v>
      </c>
      <c r="D635" s="52" t="str">
        <f t="shared" si="108"/>
        <v>CM28NT2+4</v>
      </c>
      <c r="F635" s="89" t="s">
        <v>1899</v>
      </c>
      <c r="G635" s="54">
        <v>28</v>
      </c>
      <c r="H635" s="54" t="s">
        <v>2222</v>
      </c>
      <c r="I635" s="55" t="s">
        <v>2223</v>
      </c>
      <c r="J635" s="55" t="s">
        <v>2224</v>
      </c>
      <c r="K635" s="55"/>
      <c r="L635" s="55" t="s">
        <v>2218</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4">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1899</v>
      </c>
      <c r="AY635" s="64"/>
      <c r="AZ635" s="65"/>
    </row>
    <row r="636" spans="1:52" s="126" customFormat="1" ht="78.75" x14ac:dyDescent="0.25">
      <c r="A636" s="52" t="str">
        <f t="shared" si="105"/>
        <v>CM29NT2+1</v>
      </c>
      <c r="B636" s="52" t="str">
        <f t="shared" si="106"/>
        <v>CM29NT2+2</v>
      </c>
      <c r="C636" s="52" t="str">
        <f t="shared" si="107"/>
        <v>CM29NT2+3</v>
      </c>
      <c r="D636" s="52" t="str">
        <f t="shared" si="108"/>
        <v>CM29NT2+4</v>
      </c>
      <c r="F636" s="89" t="s">
        <v>1899</v>
      </c>
      <c r="G636" s="54">
        <v>29</v>
      </c>
      <c r="H636" s="54" t="s">
        <v>2225</v>
      </c>
      <c r="I636" s="55" t="s">
        <v>2226</v>
      </c>
      <c r="J636" s="55" t="s">
        <v>1930</v>
      </c>
      <c r="K636" s="55"/>
      <c r="L636" s="55" t="s">
        <v>2102</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4">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1899</v>
      </c>
      <c r="AY636" s="64"/>
      <c r="AZ636" s="65">
        <v>300</v>
      </c>
    </row>
    <row r="637" spans="1:52" s="126" customFormat="1" ht="47.25" x14ac:dyDescent="0.25">
      <c r="A637" s="52" t="str">
        <f t="shared" si="105"/>
        <v>CM30NT2+1</v>
      </c>
      <c r="B637" s="52" t="str">
        <f t="shared" si="106"/>
        <v>CM30NT2+2</v>
      </c>
      <c r="C637" s="52" t="str">
        <f t="shared" si="107"/>
        <v>CM30NT2+3</v>
      </c>
      <c r="D637" s="52" t="str">
        <f t="shared" si="108"/>
        <v>CM30NT2+4</v>
      </c>
      <c r="F637" s="89" t="s">
        <v>1899</v>
      </c>
      <c r="G637" s="54">
        <v>30</v>
      </c>
      <c r="H637" s="54" t="s">
        <v>2227</v>
      </c>
      <c r="I637" s="55" t="s">
        <v>2228</v>
      </c>
      <c r="J637" s="55" t="s">
        <v>2229</v>
      </c>
      <c r="K637" s="55"/>
      <c r="L637" s="55" t="s">
        <v>2230</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4"/>
      <c r="AM637" s="61"/>
      <c r="AN637" s="61"/>
      <c r="AO637" s="58">
        <f t="shared" si="104"/>
        <v>0</v>
      </c>
      <c r="AP637" s="58">
        <f t="shared" si="104"/>
        <v>0</v>
      </c>
      <c r="AQ637" s="58">
        <f t="shared" si="104"/>
        <v>0</v>
      </c>
      <c r="AR637" s="58">
        <f t="shared" si="103"/>
        <v>0</v>
      </c>
      <c r="AS637" s="58"/>
      <c r="AT637" s="58"/>
      <c r="AU637" s="58"/>
      <c r="AV637" s="58"/>
      <c r="AW637" s="63"/>
      <c r="AX637" s="89" t="s">
        <v>1899</v>
      </c>
      <c r="AY637" s="64"/>
      <c r="AZ637" s="65">
        <v>300</v>
      </c>
    </row>
    <row r="638" spans="1:52" s="126" customFormat="1" ht="47.25" x14ac:dyDescent="0.25">
      <c r="A638" s="52" t="str">
        <f t="shared" si="105"/>
        <v>CM30NT2_D1+1</v>
      </c>
      <c r="B638" s="52" t="str">
        <f t="shared" si="106"/>
        <v>CM30NT2_D1+2</v>
      </c>
      <c r="C638" s="52" t="str">
        <f t="shared" si="107"/>
        <v>CM30NT2_D1+3</v>
      </c>
      <c r="D638" s="52" t="str">
        <f t="shared" si="108"/>
        <v>CM30NT2_D1+4</v>
      </c>
      <c r="F638" s="89" t="s">
        <v>1899</v>
      </c>
      <c r="G638" s="54"/>
      <c r="H638" s="54" t="s">
        <v>2231</v>
      </c>
      <c r="I638" s="55" t="s">
        <v>2224</v>
      </c>
      <c r="J638" s="55" t="s">
        <v>2232</v>
      </c>
      <c r="K638" s="55"/>
      <c r="L638" s="55" t="s">
        <v>2233</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4">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1899</v>
      </c>
      <c r="AY638" s="64"/>
      <c r="AZ638" s="65"/>
    </row>
    <row r="639" spans="1:52" s="126" customFormat="1" ht="47.25" x14ac:dyDescent="0.25">
      <c r="A639" s="52" t="str">
        <f t="shared" si="105"/>
        <v>CM30NT2_D2+1</v>
      </c>
      <c r="B639" s="52" t="str">
        <f t="shared" si="106"/>
        <v>CM30NT2_D2+2</v>
      </c>
      <c r="C639" s="52" t="str">
        <f t="shared" si="107"/>
        <v>CM30NT2_D2+3</v>
      </c>
      <c r="D639" s="52" t="str">
        <f t="shared" si="108"/>
        <v>CM30NT2_D2+4</v>
      </c>
      <c r="F639" s="89" t="s">
        <v>1899</v>
      </c>
      <c r="G639" s="54"/>
      <c r="H639" s="54" t="s">
        <v>2234</v>
      </c>
      <c r="I639" s="55" t="s">
        <v>2235</v>
      </c>
      <c r="J639" s="55" t="s">
        <v>2236</v>
      </c>
      <c r="K639" s="55"/>
      <c r="L639" s="55" t="s">
        <v>459</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4">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1899</v>
      </c>
      <c r="AY639" s="64"/>
      <c r="AZ639" s="65">
        <v>210</v>
      </c>
    </row>
    <row r="640" spans="1:52" s="126" customFormat="1" ht="31.5" x14ac:dyDescent="0.25">
      <c r="A640" s="52" t="str">
        <f t="shared" si="105"/>
        <v>CM31NT2+1</v>
      </c>
      <c r="B640" s="52" t="str">
        <f t="shared" si="106"/>
        <v>CM31NT2+2</v>
      </c>
      <c r="C640" s="52" t="str">
        <f t="shared" si="107"/>
        <v>CM31NT2+3</v>
      </c>
      <c r="D640" s="52" t="str">
        <f t="shared" si="108"/>
        <v>CM31NT2+4</v>
      </c>
      <c r="F640" s="89" t="s">
        <v>1899</v>
      </c>
      <c r="G640" s="54">
        <v>31</v>
      </c>
      <c r="H640" s="54" t="s">
        <v>2237</v>
      </c>
      <c r="I640" s="55" t="s">
        <v>2238</v>
      </c>
      <c r="J640" s="55" t="s">
        <v>2239</v>
      </c>
      <c r="K640" s="55"/>
      <c r="L640" s="55" t="s">
        <v>2240</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4">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1899</v>
      </c>
      <c r="AY640" s="64"/>
      <c r="AZ640" s="65">
        <v>240</v>
      </c>
    </row>
    <row r="641" spans="1:52" s="126" customFormat="1" ht="47.25" x14ac:dyDescent="0.25">
      <c r="A641" s="52" t="str">
        <f t="shared" si="105"/>
        <v>CM32NT+1</v>
      </c>
      <c r="B641" s="52" t="str">
        <f t="shared" si="106"/>
        <v>CM32NT+2</v>
      </c>
      <c r="C641" s="52" t="str">
        <f t="shared" si="107"/>
        <v>CM32NT+3</v>
      </c>
      <c r="D641" s="52" t="str">
        <f t="shared" si="108"/>
        <v>CM32NT+4</v>
      </c>
      <c r="F641" s="89" t="s">
        <v>1899</v>
      </c>
      <c r="G641" s="54">
        <v>32</v>
      </c>
      <c r="H641" s="54" t="s">
        <v>2241</v>
      </c>
      <c r="I641" s="55" t="s">
        <v>2242</v>
      </c>
      <c r="J641" s="55" t="s">
        <v>2243</v>
      </c>
      <c r="K641" s="55"/>
      <c r="L641" s="55" t="s">
        <v>2244</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4">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1899</v>
      </c>
      <c r="AY641" s="64"/>
      <c r="AZ641" s="65">
        <v>270</v>
      </c>
    </row>
    <row r="642" spans="1:52" s="126" customFormat="1" ht="31.5" x14ac:dyDescent="0.25">
      <c r="A642" s="52" t="str">
        <f t="shared" si="105"/>
        <v>CM33NT+1</v>
      </c>
      <c r="B642" s="52" t="str">
        <f t="shared" si="106"/>
        <v>CM33NT+2</v>
      </c>
      <c r="C642" s="52" t="str">
        <f t="shared" si="107"/>
        <v>CM33NT+3</v>
      </c>
      <c r="D642" s="52" t="str">
        <f t="shared" si="108"/>
        <v>CM33NT+4</v>
      </c>
      <c r="F642" s="89" t="s">
        <v>1899</v>
      </c>
      <c r="G642" s="54">
        <v>33</v>
      </c>
      <c r="H642" s="54" t="s">
        <v>2245</v>
      </c>
      <c r="I642" s="55" t="s">
        <v>2246</v>
      </c>
      <c r="J642" s="55" t="s">
        <v>2244</v>
      </c>
      <c r="K642" s="55"/>
      <c r="L642" s="55" t="s">
        <v>2247</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4">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1899</v>
      </c>
      <c r="AY642" s="64"/>
      <c r="AZ642" s="65">
        <v>270</v>
      </c>
    </row>
    <row r="643" spans="1:52" s="126" customFormat="1" ht="31.5" x14ac:dyDescent="0.25">
      <c r="A643" s="52" t="str">
        <f t="shared" si="105"/>
        <v>CM34NT2+1</v>
      </c>
      <c r="B643" s="52" t="str">
        <f t="shared" si="106"/>
        <v>CM34NT2+2</v>
      </c>
      <c r="C643" s="52" t="str">
        <f t="shared" si="107"/>
        <v>CM34NT2+3</v>
      </c>
      <c r="D643" s="52" t="str">
        <f t="shared" si="108"/>
        <v>CM34NT2+4</v>
      </c>
      <c r="F643" s="89" t="s">
        <v>1899</v>
      </c>
      <c r="G643" s="54">
        <v>34</v>
      </c>
      <c r="H643" s="54" t="s">
        <v>2248</v>
      </c>
      <c r="I643" s="55" t="s">
        <v>2249</v>
      </c>
      <c r="J643" s="55" t="s">
        <v>2244</v>
      </c>
      <c r="K643" s="55"/>
      <c r="L643" s="55" t="s">
        <v>2250</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4">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1899</v>
      </c>
      <c r="AY643" s="64"/>
      <c r="AZ643" s="65">
        <v>360</v>
      </c>
    </row>
    <row r="644" spans="1:52" s="126" customFormat="1" ht="31.5" x14ac:dyDescent="0.25">
      <c r="A644" s="52" t="str">
        <f t="shared" si="105"/>
        <v>CM35NT2+1</v>
      </c>
      <c r="B644" s="52" t="str">
        <f t="shared" si="106"/>
        <v>CM35NT2+2</v>
      </c>
      <c r="C644" s="52" t="str">
        <f t="shared" si="107"/>
        <v>CM35NT2+3</v>
      </c>
      <c r="D644" s="52" t="str">
        <f t="shared" si="108"/>
        <v>CM35NT2+4</v>
      </c>
      <c r="F644" s="89" t="s">
        <v>1899</v>
      </c>
      <c r="G644" s="54">
        <v>35</v>
      </c>
      <c r="H644" s="54" t="s">
        <v>2251</v>
      </c>
      <c r="I644" s="55" t="s">
        <v>2252</v>
      </c>
      <c r="J644" s="55" t="s">
        <v>2253</v>
      </c>
      <c r="K644" s="55"/>
      <c r="L644" s="55" t="s">
        <v>2247</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4">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1899</v>
      </c>
      <c r="AY644" s="64"/>
      <c r="AZ644" s="65">
        <v>240</v>
      </c>
    </row>
    <row r="645" spans="1:52" s="126" customFormat="1" ht="31.5" x14ac:dyDescent="0.25">
      <c r="A645" s="52" t="str">
        <f t="shared" si="105"/>
        <v>CM36NT2+1</v>
      </c>
      <c r="B645" s="52" t="str">
        <f t="shared" si="106"/>
        <v>CM36NT2+2</v>
      </c>
      <c r="C645" s="52" t="str">
        <f t="shared" si="107"/>
        <v>CM36NT2+3</v>
      </c>
      <c r="D645" s="52" t="str">
        <f t="shared" si="108"/>
        <v>CM36NT2+4</v>
      </c>
      <c r="F645" s="89" t="s">
        <v>1899</v>
      </c>
      <c r="G645" s="54">
        <v>36</v>
      </c>
      <c r="H645" s="54" t="s">
        <v>2254</v>
      </c>
      <c r="I645" s="55" t="s">
        <v>2255</v>
      </c>
      <c r="J645" s="55" t="s">
        <v>2102</v>
      </c>
      <c r="K645" s="55"/>
      <c r="L645" s="55" t="s">
        <v>2256</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4">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1899</v>
      </c>
      <c r="AY645" s="64"/>
      <c r="AZ645" s="65">
        <v>240</v>
      </c>
    </row>
    <row r="646" spans="1:52" s="126" customFormat="1" ht="50.1" customHeight="1" x14ac:dyDescent="0.25">
      <c r="A646" s="52" t="str">
        <f t="shared" si="105"/>
        <v>CM37NT2+1</v>
      </c>
      <c r="B646" s="52" t="str">
        <f t="shared" si="106"/>
        <v>CM37NT2+2</v>
      </c>
      <c r="C646" s="52" t="str">
        <f t="shared" si="107"/>
        <v>CM37NT2+3</v>
      </c>
      <c r="D646" s="52" t="str">
        <f t="shared" si="108"/>
        <v>CM37NT2+4</v>
      </c>
      <c r="F646" s="89" t="s">
        <v>1899</v>
      </c>
      <c r="G646" s="54">
        <v>37</v>
      </c>
      <c r="H646" s="54" t="s">
        <v>2257</v>
      </c>
      <c r="I646" s="55" t="s">
        <v>2258</v>
      </c>
      <c r="J646" s="55" t="s">
        <v>2259</v>
      </c>
      <c r="K646" s="55"/>
      <c r="L646" s="55" t="s">
        <v>2260</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4"/>
      <c r="AM646" s="61"/>
      <c r="AN646" s="61"/>
      <c r="AO646" s="58">
        <f t="shared" si="104"/>
        <v>0</v>
      </c>
      <c r="AP646" s="58">
        <f t="shared" si="104"/>
        <v>0</v>
      </c>
      <c r="AQ646" s="58">
        <f t="shared" si="104"/>
        <v>0</v>
      </c>
      <c r="AR646" s="58">
        <f t="shared" si="103"/>
        <v>0</v>
      </c>
      <c r="AS646" s="58"/>
      <c r="AT646" s="58"/>
      <c r="AU646" s="58"/>
      <c r="AV646" s="58"/>
      <c r="AW646" s="63"/>
      <c r="AX646" s="89" t="s">
        <v>1899</v>
      </c>
      <c r="AY646" s="64"/>
      <c r="AZ646" s="65">
        <v>240</v>
      </c>
    </row>
    <row r="647" spans="1:52" s="126" customFormat="1" ht="63" x14ac:dyDescent="0.25">
      <c r="A647" s="52" t="str">
        <f t="shared" si="105"/>
        <v>CM37NT2_D1+1</v>
      </c>
      <c r="B647" s="52" t="str">
        <f t="shared" si="106"/>
        <v>CM37NT2_D1+2</v>
      </c>
      <c r="C647" s="52" t="str">
        <f t="shared" si="107"/>
        <v>CM37NT2_D1+3</v>
      </c>
      <c r="D647" s="52" t="str">
        <f t="shared" si="108"/>
        <v>CM37NT2_D1+4</v>
      </c>
      <c r="F647" s="89" t="s">
        <v>1899</v>
      </c>
      <c r="G647" s="54"/>
      <c r="H647" s="54" t="s">
        <v>2261</v>
      </c>
      <c r="I647" s="55" t="s">
        <v>2262</v>
      </c>
      <c r="J647" s="55" t="s">
        <v>2263</v>
      </c>
      <c r="K647" s="55"/>
      <c r="L647" s="55" t="s">
        <v>2256</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4">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1899</v>
      </c>
      <c r="AY647" s="64"/>
      <c r="AZ647" s="65"/>
    </row>
    <row r="648" spans="1:52" s="126" customFormat="1" ht="47.25" x14ac:dyDescent="0.25">
      <c r="A648" s="52" t="str">
        <f t="shared" si="105"/>
        <v>CM37NT2_D2+1</v>
      </c>
      <c r="B648" s="52" t="str">
        <f t="shared" si="106"/>
        <v>CM37NT2_D2+2</v>
      </c>
      <c r="C648" s="52" t="str">
        <f t="shared" si="107"/>
        <v>CM37NT2_D2+3</v>
      </c>
      <c r="D648" s="52" t="str">
        <f t="shared" si="108"/>
        <v>CM37NT2_D2+4</v>
      </c>
      <c r="F648" s="89" t="s">
        <v>1899</v>
      </c>
      <c r="G648" s="54"/>
      <c r="H648" s="54" t="s">
        <v>2264</v>
      </c>
      <c r="I648" s="55" t="s">
        <v>2265</v>
      </c>
      <c r="J648" s="55" t="s">
        <v>1930</v>
      </c>
      <c r="K648" s="55"/>
      <c r="L648" s="55" t="s">
        <v>162</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4">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1899</v>
      </c>
      <c r="AY648" s="64"/>
      <c r="AZ648" s="65"/>
    </row>
    <row r="649" spans="1:52" s="126" customFormat="1" ht="63" x14ac:dyDescent="0.25">
      <c r="A649" s="52" t="str">
        <f t="shared" si="105"/>
        <v>CM38NT2+1</v>
      </c>
      <c r="B649" s="52" t="str">
        <f t="shared" si="106"/>
        <v>CM38NT2+2</v>
      </c>
      <c r="C649" s="52" t="str">
        <f t="shared" si="107"/>
        <v>CM38NT2+3</v>
      </c>
      <c r="D649" s="52" t="str">
        <f t="shared" si="108"/>
        <v>CM38NT2+4</v>
      </c>
      <c r="F649" s="89" t="s">
        <v>1899</v>
      </c>
      <c r="G649" s="54">
        <v>38</v>
      </c>
      <c r="H649" s="54" t="s">
        <v>2266</v>
      </c>
      <c r="I649" s="55" t="s">
        <v>2267</v>
      </c>
      <c r="J649" s="55" t="s">
        <v>1930</v>
      </c>
      <c r="K649" s="55"/>
      <c r="L649" s="55" t="s">
        <v>2268</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4"/>
      <c r="AM649" s="61"/>
      <c r="AN649" s="61"/>
      <c r="AO649" s="58">
        <f t="shared" si="104"/>
        <v>0</v>
      </c>
      <c r="AP649" s="58">
        <f t="shared" si="104"/>
        <v>0</v>
      </c>
      <c r="AQ649" s="58">
        <f t="shared" si="104"/>
        <v>0</v>
      </c>
      <c r="AR649" s="58">
        <f t="shared" si="103"/>
        <v>0</v>
      </c>
      <c r="AS649" s="58"/>
      <c r="AT649" s="58"/>
      <c r="AU649" s="58"/>
      <c r="AV649" s="58"/>
      <c r="AW649" s="63"/>
      <c r="AX649" s="89" t="s">
        <v>1899</v>
      </c>
      <c r="AY649" s="64"/>
      <c r="AZ649" s="65">
        <v>2400</v>
      </c>
    </row>
    <row r="650" spans="1:52" s="126" customFormat="1" ht="47.25" x14ac:dyDescent="0.25">
      <c r="A650" s="52" t="str">
        <f t="shared" si="105"/>
        <v>CM38NT2_D1+1</v>
      </c>
      <c r="B650" s="52" t="str">
        <f t="shared" si="106"/>
        <v>CM38NT2_D1+2</v>
      </c>
      <c r="C650" s="52" t="str">
        <f t="shared" si="107"/>
        <v>CM38NT2_D1+3</v>
      </c>
      <c r="D650" s="52" t="str">
        <f t="shared" si="108"/>
        <v>CM38NT2_D1+4</v>
      </c>
      <c r="F650" s="89" t="s">
        <v>1899</v>
      </c>
      <c r="G650" s="54"/>
      <c r="H650" s="54" t="s">
        <v>2269</v>
      </c>
      <c r="I650" s="55" t="s">
        <v>2270</v>
      </c>
      <c r="J650" s="55" t="s">
        <v>2271</v>
      </c>
      <c r="K650" s="55"/>
      <c r="L650" s="55" t="s">
        <v>2272</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4">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6" t="s">
        <v>1899</v>
      </c>
      <c r="AY650" s="64"/>
      <c r="AZ650" s="65">
        <v>1680</v>
      </c>
    </row>
    <row r="651" spans="1:52" s="126" customFormat="1" ht="47.25" x14ac:dyDescent="0.25">
      <c r="A651" s="52" t="str">
        <f t="shared" si="105"/>
        <v>CM38NT2_D2+1</v>
      </c>
      <c r="B651" s="52" t="str">
        <f t="shared" si="106"/>
        <v>CM38NT2_D2+2</v>
      </c>
      <c r="C651" s="52" t="str">
        <f t="shared" si="107"/>
        <v>CM38NT2_D2+3</v>
      </c>
      <c r="D651" s="52" t="str">
        <f t="shared" si="108"/>
        <v>CM38NT2_D2+4</v>
      </c>
      <c r="F651" s="89" t="s">
        <v>1899</v>
      </c>
      <c r="G651" s="54"/>
      <c r="H651" s="54" t="s">
        <v>2273</v>
      </c>
      <c r="I651" s="55" t="s">
        <v>2274</v>
      </c>
      <c r="J651" s="55" t="s">
        <v>2275</v>
      </c>
      <c r="K651" s="55"/>
      <c r="L651" s="55" t="s">
        <v>2276</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4">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6" t="s">
        <v>179</v>
      </c>
      <c r="AY651" s="64"/>
      <c r="AZ651" s="65">
        <v>1200</v>
      </c>
    </row>
    <row r="652" spans="1:52" s="126"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1899</v>
      </c>
      <c r="G652" s="54">
        <v>39</v>
      </c>
      <c r="H652" s="54" t="s">
        <v>2277</v>
      </c>
      <c r="I652" s="55" t="s">
        <v>2278</v>
      </c>
      <c r="J652" s="55" t="s">
        <v>2279</v>
      </c>
      <c r="K652" s="55"/>
      <c r="L652" s="55" t="s">
        <v>2280</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4">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6" t="s">
        <v>179</v>
      </c>
      <c r="AY652" s="64"/>
      <c r="AZ652" s="65">
        <v>840</v>
      </c>
    </row>
    <row r="653" spans="1:52" s="126" customFormat="1" ht="63" x14ac:dyDescent="0.25">
      <c r="A653" s="52" t="str">
        <f t="shared" si="118"/>
        <v>CM40NT+1</v>
      </c>
      <c r="B653" s="52" t="str">
        <f t="shared" si="119"/>
        <v>CM40NT+2</v>
      </c>
      <c r="C653" s="52" t="str">
        <f t="shared" si="120"/>
        <v>CM40NT+3</v>
      </c>
      <c r="D653" s="52" t="str">
        <f t="shared" si="121"/>
        <v>CM40NT+4</v>
      </c>
      <c r="F653" s="89" t="s">
        <v>1899</v>
      </c>
      <c r="G653" s="54">
        <v>40</v>
      </c>
      <c r="H653" s="54" t="s">
        <v>2281</v>
      </c>
      <c r="I653" s="55" t="s">
        <v>2282</v>
      </c>
      <c r="J653" s="55" t="s">
        <v>2279</v>
      </c>
      <c r="K653" s="55"/>
      <c r="L653" s="55" t="s">
        <v>2283</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4">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6" t="s">
        <v>179</v>
      </c>
      <c r="AY653" s="64"/>
      <c r="AZ653" s="65">
        <v>840</v>
      </c>
    </row>
    <row r="654" spans="1:52" s="126" customFormat="1" ht="47.25" x14ac:dyDescent="0.25">
      <c r="A654" s="52" t="str">
        <f t="shared" si="118"/>
        <v>CM41NT2+1</v>
      </c>
      <c r="B654" s="52" t="str">
        <f t="shared" si="119"/>
        <v>CM41NT2+2</v>
      </c>
      <c r="C654" s="52" t="str">
        <f t="shared" si="120"/>
        <v>CM41NT2+3</v>
      </c>
      <c r="D654" s="52" t="str">
        <f t="shared" si="121"/>
        <v>CM41NT2+4</v>
      </c>
      <c r="F654" s="89" t="s">
        <v>1899</v>
      </c>
      <c r="G654" s="54">
        <v>41</v>
      </c>
      <c r="H654" s="54" t="s">
        <v>2284</v>
      </c>
      <c r="I654" s="55" t="s">
        <v>2285</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4">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6" t="s">
        <v>179</v>
      </c>
      <c r="AY654" s="64"/>
      <c r="AZ654" s="65">
        <v>900</v>
      </c>
    </row>
    <row r="655" spans="1:52" s="126" customFormat="1" ht="63" x14ac:dyDescent="0.25">
      <c r="A655" s="52" t="str">
        <f t="shared" si="118"/>
        <v>CM42NT2+1</v>
      </c>
      <c r="B655" s="52" t="str">
        <f t="shared" si="119"/>
        <v>CM42NT2+2</v>
      </c>
      <c r="C655" s="52" t="str">
        <f t="shared" si="120"/>
        <v>CM42NT2+3</v>
      </c>
      <c r="D655" s="52" t="str">
        <f t="shared" si="121"/>
        <v>CM42NT2+4</v>
      </c>
      <c r="F655" s="89" t="s">
        <v>1899</v>
      </c>
      <c r="G655" s="54">
        <v>42</v>
      </c>
      <c r="H655" s="54" t="s">
        <v>2286</v>
      </c>
      <c r="I655" s="55" t="s">
        <v>2287</v>
      </c>
      <c r="J655" s="55" t="s">
        <v>2288</v>
      </c>
      <c r="K655" s="55"/>
      <c r="L655" s="55" t="s">
        <v>2289</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4">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6" t="s">
        <v>179</v>
      </c>
      <c r="AY655" s="64"/>
      <c r="AZ655" s="65">
        <v>1020</v>
      </c>
    </row>
    <row r="656" spans="1:52" s="126" customFormat="1" ht="47.25" x14ac:dyDescent="0.25">
      <c r="A656" s="52" t="str">
        <f t="shared" si="118"/>
        <v>CM43NT2+1</v>
      </c>
      <c r="B656" s="52" t="str">
        <f t="shared" si="119"/>
        <v>CM43NT2+2</v>
      </c>
      <c r="C656" s="52" t="str">
        <f t="shared" si="120"/>
        <v>CM43NT2+3</v>
      </c>
      <c r="D656" s="52" t="str">
        <f t="shared" si="121"/>
        <v>CM43NT2+4</v>
      </c>
      <c r="F656" s="89" t="s">
        <v>1899</v>
      </c>
      <c r="G656" s="54">
        <v>43</v>
      </c>
      <c r="H656" s="54" t="s">
        <v>2290</v>
      </c>
      <c r="I656" s="55" t="s">
        <v>2291</v>
      </c>
      <c r="J656" s="55" t="s">
        <v>2288</v>
      </c>
      <c r="K656" s="55"/>
      <c r="L656" s="55" t="s">
        <v>2292</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4">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6" t="s">
        <v>179</v>
      </c>
      <c r="AY656" s="64"/>
      <c r="AZ656" s="65">
        <v>840</v>
      </c>
    </row>
    <row r="657" spans="1:52" s="126" customFormat="1" ht="47.25" x14ac:dyDescent="0.25">
      <c r="A657" s="52" t="str">
        <f t="shared" si="118"/>
        <v>CM44NT2+1</v>
      </c>
      <c r="B657" s="52" t="str">
        <f t="shared" si="119"/>
        <v>CM44NT2+2</v>
      </c>
      <c r="C657" s="52" t="str">
        <f t="shared" si="120"/>
        <v>CM44NT2+3</v>
      </c>
      <c r="D657" s="52" t="str">
        <f t="shared" si="121"/>
        <v>CM44NT2+4</v>
      </c>
      <c r="F657" s="126" t="s">
        <v>1899</v>
      </c>
      <c r="G657" s="54">
        <v>44</v>
      </c>
      <c r="H657" s="54" t="s">
        <v>2293</v>
      </c>
      <c r="I657" s="55" t="s">
        <v>2294</v>
      </c>
      <c r="J657" s="55" t="s">
        <v>2292</v>
      </c>
      <c r="K657" s="55"/>
      <c r="L657" s="55" t="s">
        <v>2295</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4">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6" t="s">
        <v>179</v>
      </c>
      <c r="AY657" s="64"/>
      <c r="AZ657" s="65">
        <v>840</v>
      </c>
    </row>
    <row r="658" spans="1:52" s="183" customFormat="1" x14ac:dyDescent="0.25">
      <c r="A658" s="182" t="str">
        <f t="shared" si="118"/>
        <v>TB+1</v>
      </c>
      <c r="B658" s="182" t="str">
        <f t="shared" si="119"/>
        <v>TB+2</v>
      </c>
      <c r="C658" s="182" t="str">
        <f t="shared" si="120"/>
        <v>TB+3</v>
      </c>
      <c r="D658" s="182" t="str">
        <f t="shared" si="121"/>
        <v>TB+4</v>
      </c>
      <c r="F658" s="183" t="s">
        <v>179</v>
      </c>
      <c r="G658" s="169" t="s">
        <v>2296</v>
      </c>
      <c r="H658" s="196" t="s">
        <v>179</v>
      </c>
      <c r="I658" s="170" t="s">
        <v>2297</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8">
        <f t="shared" si="117"/>
        <v>0</v>
      </c>
      <c r="AP658" s="58">
        <f t="shared" si="117"/>
        <v>0</v>
      </c>
      <c r="AQ658" s="58">
        <f t="shared" si="117"/>
        <v>0</v>
      </c>
      <c r="AR658" s="58">
        <f t="shared" si="117"/>
        <v>0</v>
      </c>
      <c r="AS658" s="58"/>
      <c r="AT658" s="58"/>
      <c r="AU658" s="58"/>
      <c r="AV658" s="58"/>
      <c r="AW658" s="191"/>
      <c r="AX658" s="183" t="s">
        <v>179</v>
      </c>
      <c r="AY658" s="192"/>
      <c r="AZ658" s="193">
        <v>840</v>
      </c>
    </row>
    <row r="659" spans="1:52" s="126" customFormat="1" x14ac:dyDescent="0.25">
      <c r="A659" s="52" t="str">
        <f t="shared" si="118"/>
        <v>TB1NT1+1</v>
      </c>
      <c r="B659" s="52" t="str">
        <f t="shared" si="119"/>
        <v>TB1NT1+2</v>
      </c>
      <c r="C659" s="52" t="str">
        <f t="shared" si="120"/>
        <v>TB1NT1+3</v>
      </c>
      <c r="D659" s="52" t="str">
        <f t="shared" si="121"/>
        <v>TB1NT1+4</v>
      </c>
      <c r="F659" s="126" t="s">
        <v>179</v>
      </c>
      <c r="G659" s="54">
        <v>1</v>
      </c>
      <c r="H659" s="197" t="s">
        <v>2298</v>
      </c>
      <c r="I659" s="55" t="s">
        <v>118</v>
      </c>
      <c r="J659" s="55" t="s">
        <v>2299</v>
      </c>
      <c r="K659" s="55"/>
      <c r="L659" s="55" t="s">
        <v>2300</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4"/>
      <c r="AM659" s="61"/>
      <c r="AN659" s="61"/>
      <c r="AO659" s="58">
        <f t="shared" si="117"/>
        <v>0</v>
      </c>
      <c r="AP659" s="58">
        <f t="shared" si="117"/>
        <v>0</v>
      </c>
      <c r="AQ659" s="58">
        <f t="shared" si="117"/>
        <v>0</v>
      </c>
      <c r="AR659" s="58">
        <f t="shared" si="117"/>
        <v>0</v>
      </c>
      <c r="AS659" s="58"/>
      <c r="AT659" s="58"/>
      <c r="AU659" s="58"/>
      <c r="AV659" s="58"/>
      <c r="AW659" s="63"/>
      <c r="AX659" s="126" t="s">
        <v>179</v>
      </c>
      <c r="AY659" s="64"/>
      <c r="AZ659" s="65">
        <v>840</v>
      </c>
    </row>
    <row r="660" spans="1:52" s="126" customFormat="1" ht="20.100000000000001" customHeight="1" x14ac:dyDescent="0.25">
      <c r="A660" s="52" t="str">
        <f t="shared" si="118"/>
        <v>TB1NT1_D1+1</v>
      </c>
      <c r="B660" s="52" t="str">
        <f t="shared" si="119"/>
        <v>TB1NT1_D1+2</v>
      </c>
      <c r="C660" s="52" t="str">
        <f t="shared" si="120"/>
        <v>TB1NT1_D1+3</v>
      </c>
      <c r="D660" s="52" t="str">
        <f t="shared" si="121"/>
        <v>TB1NT1_D1+4</v>
      </c>
      <c r="F660" s="126" t="s">
        <v>179</v>
      </c>
      <c r="G660" s="54"/>
      <c r="H660" s="54" t="s">
        <v>2301</v>
      </c>
      <c r="I660" s="55" t="s">
        <v>2302</v>
      </c>
      <c r="J660" s="55" t="s">
        <v>2300</v>
      </c>
      <c r="K660" s="55"/>
      <c r="L660" s="55" t="s">
        <v>2303</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4">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6" t="s">
        <v>179</v>
      </c>
      <c r="AY660" s="64"/>
      <c r="AZ660" s="65">
        <v>660</v>
      </c>
    </row>
    <row r="661" spans="1:52" s="126" customFormat="1" ht="20.100000000000001" customHeight="1" x14ac:dyDescent="0.25">
      <c r="A661" s="52" t="str">
        <f t="shared" si="118"/>
        <v>TB1NT1_D2+1</v>
      </c>
      <c r="B661" s="52" t="str">
        <f t="shared" si="119"/>
        <v>TB1NT1_D2+2</v>
      </c>
      <c r="C661" s="52" t="str">
        <f t="shared" si="120"/>
        <v>TB1NT1_D2+3</v>
      </c>
      <c r="D661" s="52" t="str">
        <f t="shared" si="121"/>
        <v>TB1NT1_D2+4</v>
      </c>
      <c r="F661" s="126" t="s">
        <v>179</v>
      </c>
      <c r="G661" s="54"/>
      <c r="H661" s="54" t="s">
        <v>2304</v>
      </c>
      <c r="I661" s="55" t="s">
        <v>2305</v>
      </c>
      <c r="J661" s="55" t="s">
        <v>2303</v>
      </c>
      <c r="K661" s="55"/>
      <c r="L661" s="55" t="s">
        <v>2306</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4">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6" t="s">
        <v>179</v>
      </c>
      <c r="AY661" s="64"/>
      <c r="AZ661" s="65"/>
    </row>
    <row r="662" spans="1:52" s="126" customFormat="1" ht="20.100000000000001" customHeight="1" x14ac:dyDescent="0.25">
      <c r="A662" s="52" t="str">
        <f t="shared" si="118"/>
        <v>TB1NT1_D3+1</v>
      </c>
      <c r="B662" s="52" t="str">
        <f t="shared" si="119"/>
        <v>TB1NT1_D3+2</v>
      </c>
      <c r="C662" s="52" t="str">
        <f t="shared" si="120"/>
        <v>TB1NT1_D3+3</v>
      </c>
      <c r="D662" s="52" t="str">
        <f t="shared" si="121"/>
        <v>TB1NT1_D3+4</v>
      </c>
      <c r="F662" s="126" t="s">
        <v>179</v>
      </c>
      <c r="G662" s="54"/>
      <c r="H662" s="54" t="s">
        <v>2307</v>
      </c>
      <c r="I662" s="55" t="s">
        <v>2308</v>
      </c>
      <c r="J662" s="55" t="s">
        <v>57</v>
      </c>
      <c r="K662" s="55"/>
      <c r="L662" s="55" t="s">
        <v>2309</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4">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6" t="s">
        <v>179</v>
      </c>
      <c r="AY662" s="64"/>
      <c r="AZ662" s="65">
        <v>360</v>
      </c>
    </row>
    <row r="663" spans="1:52" s="126" customFormat="1" ht="55.5" customHeight="1" x14ac:dyDescent="0.25">
      <c r="A663" s="52" t="str">
        <f t="shared" si="118"/>
        <v>TB1NT1_D4+1</v>
      </c>
      <c r="B663" s="52" t="str">
        <f t="shared" si="119"/>
        <v>TB1NT1_D4+2</v>
      </c>
      <c r="C663" s="52" t="str">
        <f t="shared" si="120"/>
        <v>TB1NT1_D4+3</v>
      </c>
      <c r="D663" s="52" t="str">
        <f t="shared" si="121"/>
        <v>TB1NT1_D4+4</v>
      </c>
      <c r="F663" s="126" t="s">
        <v>179</v>
      </c>
      <c r="G663" s="54"/>
      <c r="H663" s="54" t="s">
        <v>2310</v>
      </c>
      <c r="I663" s="55" t="s">
        <v>2311</v>
      </c>
      <c r="J663" s="55" t="s">
        <v>2309</v>
      </c>
      <c r="K663" s="55"/>
      <c r="L663" s="55" t="s">
        <v>2312</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4">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6" t="s">
        <v>179</v>
      </c>
      <c r="AY663" s="64"/>
      <c r="AZ663" s="65">
        <v>270</v>
      </c>
    </row>
    <row r="664" spans="1:52" s="126" customFormat="1" ht="31.5" x14ac:dyDescent="0.25">
      <c r="A664" s="52" t="str">
        <f t="shared" si="118"/>
        <v>TB1NT1_D5+1</v>
      </c>
      <c r="B664" s="52" t="str">
        <f t="shared" si="119"/>
        <v>TB1NT1_D5+2</v>
      </c>
      <c r="C664" s="52" t="str">
        <f t="shared" si="120"/>
        <v>TB1NT1_D5+3</v>
      </c>
      <c r="D664" s="52" t="str">
        <f t="shared" si="121"/>
        <v>TB1NT1_D5+4</v>
      </c>
      <c r="F664" s="126" t="s">
        <v>179</v>
      </c>
      <c r="G664" s="54"/>
      <c r="H664" s="54" t="s">
        <v>2313</v>
      </c>
      <c r="I664" s="55" t="s">
        <v>2314</v>
      </c>
      <c r="J664" s="55" t="s">
        <v>2312</v>
      </c>
      <c r="K664" s="55"/>
      <c r="L664" s="55" t="s">
        <v>2315</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4">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6" t="s">
        <v>179</v>
      </c>
      <c r="AY664" s="64"/>
      <c r="AZ664" s="65"/>
    </row>
    <row r="665" spans="1:52" s="126" customFormat="1" ht="31.5" x14ac:dyDescent="0.25">
      <c r="A665" s="52" t="str">
        <f t="shared" si="118"/>
        <v>TB1NT1_D6+1</v>
      </c>
      <c r="B665" s="52" t="str">
        <f t="shared" si="119"/>
        <v>TB1NT1_D6+2</v>
      </c>
      <c r="C665" s="52" t="str">
        <f t="shared" si="120"/>
        <v>TB1NT1_D6+3</v>
      </c>
      <c r="D665" s="52" t="str">
        <f t="shared" si="121"/>
        <v>TB1NT1_D6+4</v>
      </c>
      <c r="F665" s="126" t="s">
        <v>179</v>
      </c>
      <c r="G665" s="54"/>
      <c r="H665" s="54" t="s">
        <v>2316</v>
      </c>
      <c r="I665" s="55" t="s">
        <v>2317</v>
      </c>
      <c r="J665" s="55" t="s">
        <v>2315</v>
      </c>
      <c r="K665" s="55"/>
      <c r="L665" s="55" t="s">
        <v>2318</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4">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6" t="s">
        <v>179</v>
      </c>
      <c r="AY665" s="64"/>
      <c r="AZ665" s="65">
        <v>1800</v>
      </c>
    </row>
    <row r="666" spans="1:52" s="126" customFormat="1" ht="47.25" x14ac:dyDescent="0.25">
      <c r="A666" s="52" t="str">
        <f t="shared" si="118"/>
        <v>TB1NT1_D7+1</v>
      </c>
      <c r="B666" s="52" t="str">
        <f t="shared" si="119"/>
        <v>TB1NT1_D7+2</v>
      </c>
      <c r="C666" s="52" t="str">
        <f t="shared" si="120"/>
        <v>TB1NT1_D7+3</v>
      </c>
      <c r="D666" s="52" t="str">
        <f t="shared" si="121"/>
        <v>TB1NT1_D7+4</v>
      </c>
      <c r="F666" s="126" t="s">
        <v>179</v>
      </c>
      <c r="G666" s="54"/>
      <c r="H666" s="54" t="s">
        <v>2319</v>
      </c>
      <c r="I666" s="55" t="s">
        <v>2320</v>
      </c>
      <c r="J666" s="55" t="s">
        <v>2318</v>
      </c>
      <c r="K666" s="55"/>
      <c r="L666" s="55" t="s">
        <v>2321</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4">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6" t="s">
        <v>179</v>
      </c>
      <c r="AY666" s="64"/>
      <c r="AZ666" s="65">
        <v>1260</v>
      </c>
    </row>
    <row r="667" spans="1:52" s="126" customFormat="1" ht="71.25" customHeight="1" x14ac:dyDescent="0.25">
      <c r="A667" s="52" t="str">
        <f t="shared" si="118"/>
        <v>TB1NT1_D8+1</v>
      </c>
      <c r="B667" s="52" t="str">
        <f t="shared" si="119"/>
        <v>TB1NT1_D8+2</v>
      </c>
      <c r="C667" s="52" t="str">
        <f t="shared" si="120"/>
        <v>TB1NT1_D8+3</v>
      </c>
      <c r="D667" s="52" t="str">
        <f t="shared" si="121"/>
        <v>TB1NT1_D8+4</v>
      </c>
      <c r="F667" s="126" t="s">
        <v>179</v>
      </c>
      <c r="G667" s="54"/>
      <c r="H667" s="54" t="s">
        <v>2322</v>
      </c>
      <c r="I667" s="55" t="s">
        <v>2323</v>
      </c>
      <c r="J667" s="55" t="s">
        <v>2324</v>
      </c>
      <c r="K667" s="55"/>
      <c r="L667" s="55" t="s">
        <v>2289</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4">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6" t="s">
        <v>179</v>
      </c>
      <c r="AY667" s="64"/>
      <c r="AZ667" s="65">
        <v>900</v>
      </c>
    </row>
    <row r="668" spans="1:52" s="126" customFormat="1" ht="47.25" x14ac:dyDescent="0.25">
      <c r="A668" s="52" t="str">
        <f t="shared" si="118"/>
        <v>TB1NT1_D9+1</v>
      </c>
      <c r="B668" s="52" t="str">
        <f t="shared" si="119"/>
        <v>TB1NT1_D9+2</v>
      </c>
      <c r="C668" s="52" t="str">
        <f t="shared" si="120"/>
        <v>TB1NT1_D9+3</v>
      </c>
      <c r="D668" s="52" t="str">
        <f t="shared" si="121"/>
        <v>TB1NT1_D9+4</v>
      </c>
      <c r="F668" s="126" t="s">
        <v>179</v>
      </c>
      <c r="G668" s="54"/>
      <c r="H668" s="54" t="s">
        <v>2325</v>
      </c>
      <c r="I668" s="55" t="s">
        <v>2326</v>
      </c>
      <c r="J668" s="55" t="s">
        <v>2327</v>
      </c>
      <c r="K668" s="55"/>
      <c r="L668" s="55" t="s">
        <v>2328</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4">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6" t="s">
        <v>179</v>
      </c>
      <c r="AY668" s="64"/>
      <c r="AZ668" s="65">
        <v>660</v>
      </c>
    </row>
    <row r="669" spans="1:52" s="126" customFormat="1" ht="37.5" customHeight="1" x14ac:dyDescent="0.25">
      <c r="A669" s="52" t="str">
        <f t="shared" si="118"/>
        <v>TB1NT1_D10+1</v>
      </c>
      <c r="B669" s="52" t="str">
        <f t="shared" si="119"/>
        <v>TB1NT1_D10+2</v>
      </c>
      <c r="C669" s="52" t="str">
        <f t="shared" si="120"/>
        <v>TB1NT1_D10+3</v>
      </c>
      <c r="D669" s="52" t="str">
        <f t="shared" si="121"/>
        <v>TB1NT1_D10+4</v>
      </c>
      <c r="F669" s="126" t="s">
        <v>179</v>
      </c>
      <c r="G669" s="54"/>
      <c r="H669" s="54" t="s">
        <v>2329</v>
      </c>
      <c r="I669" s="55" t="s">
        <v>2330</v>
      </c>
      <c r="J669" s="55" t="s">
        <v>2327</v>
      </c>
      <c r="K669" s="55"/>
      <c r="L669" s="55" t="s">
        <v>2331</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4">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2" t="s">
        <v>179</v>
      </c>
      <c r="AY669" s="166"/>
      <c r="AZ669" s="65"/>
    </row>
    <row r="670" spans="1:52" s="126" customFormat="1" ht="65.25" customHeight="1" x14ac:dyDescent="0.25">
      <c r="A670" s="52" t="str">
        <f t="shared" si="118"/>
        <v>TB1NT1_D11+1</v>
      </c>
      <c r="B670" s="52" t="str">
        <f t="shared" si="119"/>
        <v>TB1NT1_D11+2</v>
      </c>
      <c r="C670" s="52" t="str">
        <f t="shared" si="120"/>
        <v>TB1NT1_D11+3</v>
      </c>
      <c r="D670" s="52" t="str">
        <f t="shared" si="121"/>
        <v>TB1NT1_D11+4</v>
      </c>
      <c r="F670" s="126" t="s">
        <v>179</v>
      </c>
      <c r="G670" s="54"/>
      <c r="H670" s="54" t="s">
        <v>2332</v>
      </c>
      <c r="I670" s="55" t="s">
        <v>2333</v>
      </c>
      <c r="J670" s="55" t="s">
        <v>2334</v>
      </c>
      <c r="K670" s="55"/>
      <c r="L670" s="55" t="s">
        <v>2328</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4">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6" t="s">
        <v>179</v>
      </c>
      <c r="AY670" s="64"/>
      <c r="AZ670" s="65">
        <v>1800</v>
      </c>
    </row>
    <row r="671" spans="1:52" s="126" customFormat="1" ht="47.25" x14ac:dyDescent="0.25">
      <c r="A671" s="52" t="str">
        <f t="shared" si="118"/>
        <v>TB1NT1_D12+1</v>
      </c>
      <c r="B671" s="52" t="str">
        <f t="shared" si="119"/>
        <v>TB1NT1_D12+2</v>
      </c>
      <c r="C671" s="52" t="str">
        <f t="shared" si="120"/>
        <v>TB1NT1_D12+3</v>
      </c>
      <c r="D671" s="52" t="str">
        <f t="shared" si="121"/>
        <v>TB1NT1_D12+4</v>
      </c>
      <c r="F671" s="126" t="s">
        <v>179</v>
      </c>
      <c r="G671" s="54"/>
      <c r="H671" s="54" t="s">
        <v>2335</v>
      </c>
      <c r="I671" s="55" t="s">
        <v>2336</v>
      </c>
      <c r="J671" s="55" t="s">
        <v>2292</v>
      </c>
      <c r="K671" s="55"/>
      <c r="L671" s="55" t="s">
        <v>2337</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4">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6" t="s">
        <v>179</v>
      </c>
      <c r="AY671" s="64"/>
      <c r="AZ671" s="65">
        <v>1800</v>
      </c>
    </row>
    <row r="672" spans="1:52" s="126" customFormat="1" ht="54.75" customHeight="1" x14ac:dyDescent="0.25">
      <c r="A672" s="52" t="str">
        <f t="shared" si="118"/>
        <v>TB2NT1+1</v>
      </c>
      <c r="B672" s="52" t="str">
        <f t="shared" si="119"/>
        <v>TB2NT1+2</v>
      </c>
      <c r="C672" s="52" t="str">
        <f t="shared" si="120"/>
        <v>TB2NT1+3</v>
      </c>
      <c r="D672" s="52" t="str">
        <f t="shared" si="121"/>
        <v>TB2NT1+4</v>
      </c>
      <c r="F672" s="126" t="s">
        <v>179</v>
      </c>
      <c r="G672" s="54">
        <v>2</v>
      </c>
      <c r="H672" s="54" t="s">
        <v>2338</v>
      </c>
      <c r="I672" s="55" t="s">
        <v>2339</v>
      </c>
      <c r="J672" s="55" t="s">
        <v>2292</v>
      </c>
      <c r="K672" s="55"/>
      <c r="L672" s="55" t="s">
        <v>2340</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4"/>
      <c r="AM672" s="61"/>
      <c r="AN672" s="61"/>
      <c r="AO672" s="58">
        <f t="shared" si="117"/>
        <v>0</v>
      </c>
      <c r="AP672" s="58">
        <f t="shared" si="117"/>
        <v>0</v>
      </c>
      <c r="AQ672" s="58">
        <f t="shared" si="117"/>
        <v>0</v>
      </c>
      <c r="AR672" s="58">
        <f t="shared" si="117"/>
        <v>0</v>
      </c>
      <c r="AS672" s="58"/>
      <c r="AT672" s="58"/>
      <c r="AU672" s="58"/>
      <c r="AV672" s="58"/>
      <c r="AW672" s="63"/>
      <c r="AX672" s="126" t="s">
        <v>179</v>
      </c>
      <c r="AY672" s="64"/>
      <c r="AZ672" s="65">
        <v>1800</v>
      </c>
    </row>
    <row r="673" spans="1:52" s="126" customFormat="1" ht="31.5" x14ac:dyDescent="0.25">
      <c r="A673" s="52" t="str">
        <f t="shared" si="118"/>
        <v>TB2NT1_D1+1</v>
      </c>
      <c r="B673" s="52" t="str">
        <f t="shared" si="119"/>
        <v>TB2NT1_D1+2</v>
      </c>
      <c r="C673" s="52" t="str">
        <f t="shared" si="120"/>
        <v>TB2NT1_D1+3</v>
      </c>
      <c r="D673" s="52" t="str">
        <f t="shared" si="121"/>
        <v>TB2NT1_D1+4</v>
      </c>
      <c r="F673" s="126" t="s">
        <v>179</v>
      </c>
      <c r="G673" s="54"/>
      <c r="H673" s="54" t="s">
        <v>2341</v>
      </c>
      <c r="I673" s="55" t="s">
        <v>2342</v>
      </c>
      <c r="J673" s="55" t="s">
        <v>2340</v>
      </c>
      <c r="K673" s="55"/>
      <c r="L673" s="55" t="s">
        <v>2343</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4">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6" t="s">
        <v>179</v>
      </c>
      <c r="AY673" s="64"/>
      <c r="AZ673" s="65">
        <v>1800</v>
      </c>
    </row>
    <row r="674" spans="1:52" s="126" customFormat="1" ht="78.75" x14ac:dyDescent="0.25">
      <c r="A674" s="52" t="str">
        <f t="shared" si="118"/>
        <v>TB2NT1_D2+1</v>
      </c>
      <c r="B674" s="52" t="str">
        <f t="shared" si="119"/>
        <v>TB2NT1_D2+2</v>
      </c>
      <c r="C674" s="52" t="str">
        <f t="shared" si="120"/>
        <v>TB2NT1_D2+3</v>
      </c>
      <c r="D674" s="52" t="str">
        <f t="shared" si="121"/>
        <v>TB2NT1_D2+4</v>
      </c>
      <c r="F674" s="126" t="s">
        <v>179</v>
      </c>
      <c r="G674" s="54"/>
      <c r="H674" s="54" t="s">
        <v>2344</v>
      </c>
      <c r="I674" s="55" t="s">
        <v>2345</v>
      </c>
      <c r="J674" s="55" t="s">
        <v>2343</v>
      </c>
      <c r="K674" s="55"/>
      <c r="L674" s="55" t="s">
        <v>2346</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4">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6" t="s">
        <v>179</v>
      </c>
      <c r="AY674" s="64"/>
      <c r="AZ674" s="65">
        <v>1800</v>
      </c>
    </row>
    <row r="675" spans="1:52" s="126" customFormat="1" ht="68.25" customHeight="1" x14ac:dyDescent="0.25">
      <c r="A675" s="52" t="str">
        <f t="shared" si="118"/>
        <v>TB3NT1+1</v>
      </c>
      <c r="B675" s="52" t="str">
        <f t="shared" si="119"/>
        <v>TB3NT1+2</v>
      </c>
      <c r="C675" s="52" t="str">
        <f t="shared" si="120"/>
        <v>TB3NT1+3</v>
      </c>
      <c r="D675" s="52" t="str">
        <f t="shared" si="121"/>
        <v>TB3NT1+4</v>
      </c>
      <c r="F675" s="126" t="s">
        <v>179</v>
      </c>
      <c r="G675" s="54">
        <v>3</v>
      </c>
      <c r="H675" s="54" t="s">
        <v>2347</v>
      </c>
      <c r="I675" s="55" t="s">
        <v>2348</v>
      </c>
      <c r="J675" s="55" t="s">
        <v>2346</v>
      </c>
      <c r="K675" s="55"/>
      <c r="L675" s="55" t="s">
        <v>2337</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4"/>
      <c r="AM675" s="61"/>
      <c r="AN675" s="61"/>
      <c r="AO675" s="58">
        <f t="shared" si="117"/>
        <v>0</v>
      </c>
      <c r="AP675" s="58">
        <f t="shared" si="117"/>
        <v>0</v>
      </c>
      <c r="AQ675" s="58">
        <f t="shared" si="117"/>
        <v>0</v>
      </c>
      <c r="AR675" s="58">
        <f t="shared" si="117"/>
        <v>0</v>
      </c>
      <c r="AS675" s="58"/>
      <c r="AT675" s="58"/>
      <c r="AU675" s="58"/>
      <c r="AV675" s="58"/>
      <c r="AW675" s="63"/>
      <c r="AX675" s="126" t="s">
        <v>179</v>
      </c>
      <c r="AY675" s="64"/>
      <c r="AZ675" s="65">
        <v>1800</v>
      </c>
    </row>
    <row r="676" spans="1:52" s="126" customFormat="1" x14ac:dyDescent="0.25">
      <c r="A676" s="52" t="str">
        <f t="shared" si="118"/>
        <v>TB3NT1_D1+1</v>
      </c>
      <c r="B676" s="52" t="str">
        <f t="shared" si="119"/>
        <v>TB3NT1_D1+2</v>
      </c>
      <c r="C676" s="52" t="str">
        <f t="shared" si="120"/>
        <v>TB3NT1_D1+3</v>
      </c>
      <c r="D676" s="52" t="str">
        <f t="shared" si="121"/>
        <v>TB3NT1_D1+4</v>
      </c>
      <c r="F676" s="126" t="s">
        <v>179</v>
      </c>
      <c r="G676" s="54"/>
      <c r="H676" s="54" t="s">
        <v>2349</v>
      </c>
      <c r="I676" s="55" t="s">
        <v>2350</v>
      </c>
      <c r="J676" s="55" t="s">
        <v>155</v>
      </c>
      <c r="K676" s="55"/>
      <c r="L676" s="55" t="s">
        <v>2351</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4">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6" t="s">
        <v>179</v>
      </c>
      <c r="AY676" s="64"/>
      <c r="AZ676" s="65">
        <v>1800</v>
      </c>
    </row>
    <row r="677" spans="1:52" s="126" customFormat="1" ht="39.950000000000003" customHeight="1" x14ac:dyDescent="0.25">
      <c r="A677" s="52" t="str">
        <f t="shared" si="118"/>
        <v>TB3NT1_D2+1</v>
      </c>
      <c r="B677" s="52" t="str">
        <f t="shared" si="119"/>
        <v>TB3NT1_D2+2</v>
      </c>
      <c r="C677" s="52" t="str">
        <f t="shared" si="120"/>
        <v>TB3NT1_D2+3</v>
      </c>
      <c r="D677" s="52" t="str">
        <f t="shared" si="121"/>
        <v>TB3NT1_D2+4</v>
      </c>
      <c r="F677" s="126" t="s">
        <v>179</v>
      </c>
      <c r="G677" s="54"/>
      <c r="H677" s="54" t="s">
        <v>2352</v>
      </c>
      <c r="I677" s="55" t="s">
        <v>2353</v>
      </c>
      <c r="J677" s="55" t="s">
        <v>155</v>
      </c>
      <c r="K677" s="55"/>
      <c r="L677" s="55" t="s">
        <v>2354</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4">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6" t="s">
        <v>179</v>
      </c>
      <c r="AY677" s="64"/>
      <c r="AZ677" s="65"/>
    </row>
    <row r="678" spans="1:52" s="126" customFormat="1" ht="39.950000000000003" customHeight="1" x14ac:dyDescent="0.25">
      <c r="A678" s="52" t="str">
        <f t="shared" si="118"/>
        <v>TB3NT1_D3+1</v>
      </c>
      <c r="B678" s="52" t="str">
        <f t="shared" si="119"/>
        <v>TB3NT1_D3+2</v>
      </c>
      <c r="C678" s="52" t="str">
        <f t="shared" si="120"/>
        <v>TB3NT1_D3+3</v>
      </c>
      <c r="D678" s="52" t="str">
        <f t="shared" si="121"/>
        <v>TB3NT1_D3+4</v>
      </c>
      <c r="F678" s="126" t="s">
        <v>179</v>
      </c>
      <c r="G678" s="54"/>
      <c r="H678" s="54" t="s">
        <v>2355</v>
      </c>
      <c r="I678" s="55" t="s">
        <v>2356</v>
      </c>
      <c r="J678" s="55" t="s">
        <v>2357</v>
      </c>
      <c r="K678" s="55"/>
      <c r="L678" s="55" t="s">
        <v>2351</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4">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6" t="s">
        <v>179</v>
      </c>
      <c r="AY678" s="64"/>
      <c r="AZ678" s="65">
        <v>1800</v>
      </c>
    </row>
    <row r="679" spans="1:52" s="126" customFormat="1" ht="39.950000000000003" customHeight="1" x14ac:dyDescent="0.25">
      <c r="A679" s="52" t="str">
        <f t="shared" si="118"/>
        <v>TB3NT1_D4+1</v>
      </c>
      <c r="B679" s="52" t="str">
        <f t="shared" si="119"/>
        <v>TB3NT1_D4+2</v>
      </c>
      <c r="C679" s="52" t="str">
        <f t="shared" si="120"/>
        <v>TB3NT1_D4+3</v>
      </c>
      <c r="D679" s="52" t="str">
        <f t="shared" si="121"/>
        <v>TB3NT1_D4+4</v>
      </c>
      <c r="F679" s="126" t="s">
        <v>179</v>
      </c>
      <c r="G679" s="54"/>
      <c r="H679" s="54" t="s">
        <v>2358</v>
      </c>
      <c r="I679" s="55" t="s">
        <v>2359</v>
      </c>
      <c r="J679" s="55" t="s">
        <v>155</v>
      </c>
      <c r="K679" s="55"/>
      <c r="L679" s="55" t="s">
        <v>2351</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4">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6" t="s">
        <v>179</v>
      </c>
      <c r="AY679" s="64"/>
      <c r="AZ679" s="65">
        <v>1800</v>
      </c>
    </row>
    <row r="680" spans="1:52" s="126" customFormat="1" ht="39.950000000000003" customHeight="1" x14ac:dyDescent="0.25">
      <c r="A680" s="52" t="str">
        <f t="shared" si="118"/>
        <v>TB4NT+1</v>
      </c>
      <c r="B680" s="52" t="str">
        <f t="shared" si="119"/>
        <v>TB4NT+2</v>
      </c>
      <c r="C680" s="52" t="str">
        <f t="shared" si="120"/>
        <v>TB4NT+3</v>
      </c>
      <c r="D680" s="52" t="str">
        <f t="shared" si="121"/>
        <v>TB4NT+4</v>
      </c>
      <c r="F680" s="126" t="s">
        <v>179</v>
      </c>
      <c r="G680" s="54">
        <v>4</v>
      </c>
      <c r="H680" s="54" t="s">
        <v>2360</v>
      </c>
      <c r="I680" s="55" t="s">
        <v>2361</v>
      </c>
      <c r="J680" s="55" t="s">
        <v>155</v>
      </c>
      <c r="K680" s="55"/>
      <c r="L680" s="55" t="s">
        <v>2362</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4"/>
      <c r="AM680" s="61"/>
      <c r="AN680" s="61"/>
      <c r="AO680" s="58">
        <f t="shared" si="117"/>
        <v>0</v>
      </c>
      <c r="AP680" s="58">
        <f t="shared" si="117"/>
        <v>0</v>
      </c>
      <c r="AQ680" s="58">
        <f t="shared" si="117"/>
        <v>0</v>
      </c>
      <c r="AR680" s="58">
        <f t="shared" si="117"/>
        <v>0</v>
      </c>
      <c r="AS680" s="58"/>
      <c r="AT680" s="58"/>
      <c r="AU680" s="58"/>
      <c r="AV680" s="58"/>
      <c r="AW680" s="63"/>
      <c r="AX680" s="126" t="s">
        <v>179</v>
      </c>
      <c r="AY680" s="64"/>
      <c r="AZ680" s="65">
        <v>1800</v>
      </c>
    </row>
    <row r="681" spans="1:52" s="126" customFormat="1" ht="31.5" x14ac:dyDescent="0.25">
      <c r="A681" s="52" t="str">
        <f t="shared" si="118"/>
        <v>TB4NT_D1+1</v>
      </c>
      <c r="B681" s="52" t="str">
        <f t="shared" si="119"/>
        <v>TB4NT_D1+2</v>
      </c>
      <c r="C681" s="52" t="str">
        <f t="shared" si="120"/>
        <v>TB4NT_D1+3</v>
      </c>
      <c r="D681" s="52" t="str">
        <f t="shared" si="121"/>
        <v>TB4NT_D1+4</v>
      </c>
      <c r="F681" s="126" t="s">
        <v>179</v>
      </c>
      <c r="G681" s="54"/>
      <c r="H681" s="54" t="s">
        <v>2363</v>
      </c>
      <c r="I681" s="55" t="s">
        <v>2364</v>
      </c>
      <c r="J681" s="55" t="s">
        <v>155</v>
      </c>
      <c r="K681" s="55"/>
      <c r="L681" s="55" t="s">
        <v>2351</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4">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6" t="s">
        <v>179</v>
      </c>
      <c r="AY681" s="64"/>
      <c r="AZ681" s="65"/>
    </row>
    <row r="682" spans="1:52" s="126" customFormat="1" ht="31.5" x14ac:dyDescent="0.25">
      <c r="A682" s="52" t="str">
        <f t="shared" si="118"/>
        <v>TB4NT_D2+1</v>
      </c>
      <c r="B682" s="52" t="str">
        <f t="shared" si="119"/>
        <v>TB4NT_D2+2</v>
      </c>
      <c r="C682" s="52" t="str">
        <f t="shared" si="120"/>
        <v>TB4NT_D2+3</v>
      </c>
      <c r="D682" s="52" t="str">
        <f t="shared" si="121"/>
        <v>TB4NT_D2+4</v>
      </c>
      <c r="F682" s="126" t="s">
        <v>179</v>
      </c>
      <c r="G682" s="54"/>
      <c r="H682" s="54" t="s">
        <v>2365</v>
      </c>
      <c r="I682" s="55" t="s">
        <v>2366</v>
      </c>
      <c r="J682" s="55" t="s">
        <v>155</v>
      </c>
      <c r="K682" s="55"/>
      <c r="L682" s="55" t="s">
        <v>2367</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4">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6" t="s">
        <v>179</v>
      </c>
      <c r="AY682" s="64"/>
      <c r="AZ682" s="65">
        <v>660</v>
      </c>
    </row>
    <row r="683" spans="1:52" s="126" customFormat="1" ht="50.1" customHeight="1" x14ac:dyDescent="0.25">
      <c r="A683" s="52" t="str">
        <f t="shared" si="118"/>
        <v>TB5NT+1</v>
      </c>
      <c r="B683" s="52" t="str">
        <f t="shared" si="119"/>
        <v>TB5NT+2</v>
      </c>
      <c r="C683" s="52" t="str">
        <f t="shared" si="120"/>
        <v>TB5NT+3</v>
      </c>
      <c r="D683" s="52" t="str">
        <f t="shared" si="121"/>
        <v>TB5NT+4</v>
      </c>
      <c r="F683" s="126" t="s">
        <v>179</v>
      </c>
      <c r="G683" s="54">
        <v>5</v>
      </c>
      <c r="H683" s="54" t="s">
        <v>2368</v>
      </c>
      <c r="I683" s="55" t="s">
        <v>2369</v>
      </c>
      <c r="J683" s="55" t="s">
        <v>155</v>
      </c>
      <c r="K683" s="55"/>
      <c r="L683" s="55" t="s">
        <v>2351</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4">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6" t="s">
        <v>179</v>
      </c>
      <c r="AY683" s="64"/>
      <c r="AZ683" s="65">
        <v>540</v>
      </c>
    </row>
    <row r="684" spans="1:52" s="126" customFormat="1" ht="50.1" customHeight="1" x14ac:dyDescent="0.25">
      <c r="A684" s="52" t="str">
        <f t="shared" si="118"/>
        <v>TB6NT2+1</v>
      </c>
      <c r="B684" s="52" t="str">
        <f t="shared" si="119"/>
        <v>TB6NT2+2</v>
      </c>
      <c r="C684" s="52" t="str">
        <f t="shared" si="120"/>
        <v>TB6NT2+3</v>
      </c>
      <c r="D684" s="52" t="str">
        <f t="shared" si="121"/>
        <v>TB6NT2+4</v>
      </c>
      <c r="F684" s="126" t="s">
        <v>179</v>
      </c>
      <c r="G684" s="54">
        <v>6</v>
      </c>
      <c r="H684" s="54" t="s">
        <v>2370</v>
      </c>
      <c r="I684" s="55" t="s">
        <v>2371</v>
      </c>
      <c r="J684" s="55" t="s">
        <v>155</v>
      </c>
      <c r="K684" s="55"/>
      <c r="L684" s="55" t="s">
        <v>2372</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4">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6" t="s">
        <v>179</v>
      </c>
      <c r="AY684" s="64"/>
      <c r="AZ684" s="65">
        <v>540</v>
      </c>
    </row>
    <row r="685" spans="1:52" s="126" customFormat="1" ht="47.25" x14ac:dyDescent="0.25">
      <c r="A685" s="52" t="str">
        <f t="shared" si="118"/>
        <v>TB7NT+1</v>
      </c>
      <c r="B685" s="52" t="str">
        <f t="shared" si="119"/>
        <v>TB7NT+2</v>
      </c>
      <c r="C685" s="52" t="str">
        <f t="shared" si="120"/>
        <v>TB7NT+3</v>
      </c>
      <c r="D685" s="52" t="str">
        <f t="shared" si="121"/>
        <v>TB7NT+4</v>
      </c>
      <c r="F685" s="126" t="s">
        <v>179</v>
      </c>
      <c r="G685" s="54">
        <v>7</v>
      </c>
      <c r="H685" s="54" t="s">
        <v>2373</v>
      </c>
      <c r="I685" s="55" t="s">
        <v>2374</v>
      </c>
      <c r="J685" s="55" t="s">
        <v>155</v>
      </c>
      <c r="K685" s="55"/>
      <c r="L685" s="55" t="s">
        <v>2375</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4">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6" t="s">
        <v>179</v>
      </c>
      <c r="AY685" s="64"/>
      <c r="AZ685" s="65"/>
    </row>
    <row r="686" spans="1:52" s="126" customFormat="1" ht="47.25" x14ac:dyDescent="0.25">
      <c r="A686" s="52" t="str">
        <f t="shared" si="118"/>
        <v>TB8NT+1</v>
      </c>
      <c r="B686" s="52" t="str">
        <f t="shared" si="119"/>
        <v>TB8NT+2</v>
      </c>
      <c r="C686" s="52" t="str">
        <f t="shared" si="120"/>
        <v>TB8NT+3</v>
      </c>
      <c r="D686" s="52" t="str">
        <f t="shared" si="121"/>
        <v>TB8NT+4</v>
      </c>
      <c r="F686" s="126" t="s">
        <v>179</v>
      </c>
      <c r="G686" s="54">
        <v>8</v>
      </c>
      <c r="H686" s="54" t="s">
        <v>2376</v>
      </c>
      <c r="I686" s="55" t="s">
        <v>2377</v>
      </c>
      <c r="J686" s="55" t="s">
        <v>2378</v>
      </c>
      <c r="K686" s="55"/>
      <c r="L686" s="55" t="s">
        <v>2372</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4">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6" t="s">
        <v>179</v>
      </c>
      <c r="AY686" s="64"/>
      <c r="AZ686" s="65">
        <v>900</v>
      </c>
    </row>
    <row r="687" spans="1:52" s="126" customFormat="1" ht="47.25" x14ac:dyDescent="0.25">
      <c r="A687" s="52" t="str">
        <f t="shared" si="118"/>
        <v>TB9NT+1</v>
      </c>
      <c r="B687" s="52" t="str">
        <f t="shared" si="119"/>
        <v>TB9NT+2</v>
      </c>
      <c r="C687" s="52" t="str">
        <f t="shared" si="120"/>
        <v>TB9NT+3</v>
      </c>
      <c r="D687" s="52" t="str">
        <f t="shared" si="121"/>
        <v>TB9NT+4</v>
      </c>
      <c r="F687" s="126" t="s">
        <v>179</v>
      </c>
      <c r="G687" s="54">
        <v>9</v>
      </c>
      <c r="H687" s="54" t="s">
        <v>2379</v>
      </c>
      <c r="I687" s="55" t="s">
        <v>2380</v>
      </c>
      <c r="J687" s="55" t="s">
        <v>155</v>
      </c>
      <c r="K687" s="55"/>
      <c r="L687" s="55" t="s">
        <v>2381</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4">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6" t="s">
        <v>179</v>
      </c>
      <c r="AY687" s="64"/>
      <c r="AZ687" s="65">
        <v>780</v>
      </c>
    </row>
    <row r="688" spans="1:52" s="126" customFormat="1" x14ac:dyDescent="0.25">
      <c r="A688" s="52" t="str">
        <f t="shared" si="118"/>
        <v>TB10NT+1</v>
      </c>
      <c r="B688" s="52" t="str">
        <f t="shared" si="119"/>
        <v>TB10NT+2</v>
      </c>
      <c r="C688" s="52" t="str">
        <f t="shared" si="120"/>
        <v>TB10NT+3</v>
      </c>
      <c r="D688" s="52" t="str">
        <f t="shared" si="121"/>
        <v>TB10NT+4</v>
      </c>
      <c r="F688" s="126" t="s">
        <v>179</v>
      </c>
      <c r="G688" s="54">
        <v>10</v>
      </c>
      <c r="H688" s="54" t="s">
        <v>2382</v>
      </c>
      <c r="I688" s="55" t="s">
        <v>2383</v>
      </c>
      <c r="J688" s="55" t="s">
        <v>2384</v>
      </c>
      <c r="K688" s="55"/>
      <c r="L688" s="55" t="s">
        <v>2385</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4"/>
      <c r="AM688" s="61"/>
      <c r="AN688" s="61"/>
      <c r="AO688" s="58">
        <f t="shared" si="117"/>
        <v>0</v>
      </c>
      <c r="AP688" s="58">
        <f t="shared" si="117"/>
        <v>0</v>
      </c>
      <c r="AQ688" s="58">
        <f t="shared" si="117"/>
        <v>0</v>
      </c>
      <c r="AR688" s="58">
        <f t="shared" si="117"/>
        <v>0</v>
      </c>
      <c r="AS688" s="58"/>
      <c r="AT688" s="58"/>
      <c r="AU688" s="58"/>
      <c r="AV688" s="58"/>
      <c r="AW688" s="63"/>
      <c r="AX688" s="126" t="s">
        <v>179</v>
      </c>
      <c r="AY688" s="64"/>
      <c r="AZ688" s="65"/>
    </row>
    <row r="689" spans="1:52" s="126" customFormat="1" ht="31.5" x14ac:dyDescent="0.25">
      <c r="A689" s="52" t="str">
        <f t="shared" si="118"/>
        <v>TB10NT_D1+1</v>
      </c>
      <c r="B689" s="52" t="str">
        <f t="shared" si="119"/>
        <v>TB10NT_D1+2</v>
      </c>
      <c r="C689" s="52" t="str">
        <f t="shared" si="120"/>
        <v>TB10NT_D1+3</v>
      </c>
      <c r="D689" s="52" t="str">
        <f t="shared" si="121"/>
        <v>TB10NT_D1+4</v>
      </c>
      <c r="F689" s="126" t="s">
        <v>179</v>
      </c>
      <c r="G689" s="54"/>
      <c r="H689" s="54" t="s">
        <v>2386</v>
      </c>
      <c r="I689" s="55" t="s">
        <v>2387</v>
      </c>
      <c r="J689" s="55" t="s">
        <v>2384</v>
      </c>
      <c r="K689" s="55"/>
      <c r="L689" s="55" t="s">
        <v>2388</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4">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6" t="s">
        <v>179</v>
      </c>
      <c r="AY689" s="64"/>
      <c r="AZ689" s="65">
        <v>900</v>
      </c>
    </row>
    <row r="690" spans="1:52" s="126" customFormat="1" ht="63" x14ac:dyDescent="0.25">
      <c r="A690" s="52" t="str">
        <f t="shared" si="118"/>
        <v>TB10NT_D2+1</v>
      </c>
      <c r="B690" s="52" t="str">
        <f t="shared" si="119"/>
        <v>TB10NT_D2+2</v>
      </c>
      <c r="C690" s="52" t="str">
        <f t="shared" si="120"/>
        <v>TB10NT_D2+3</v>
      </c>
      <c r="D690" s="52" t="str">
        <f t="shared" si="121"/>
        <v>TB10NT_D2+4</v>
      </c>
      <c r="F690" s="126" t="s">
        <v>179</v>
      </c>
      <c r="G690" s="54"/>
      <c r="H690" s="54" t="s">
        <v>2389</v>
      </c>
      <c r="I690" s="55" t="s">
        <v>2390</v>
      </c>
      <c r="J690" s="55" t="s">
        <v>2388</v>
      </c>
      <c r="K690" s="55"/>
      <c r="L690" s="55" t="s">
        <v>2391</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4">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6" t="s">
        <v>179</v>
      </c>
      <c r="AY690" s="64"/>
      <c r="AZ690" s="65">
        <v>720</v>
      </c>
    </row>
    <row r="691" spans="1:52" s="126" customFormat="1" ht="78.75" x14ac:dyDescent="0.25">
      <c r="A691" s="52" t="str">
        <f t="shared" si="118"/>
        <v>TB11NT+1</v>
      </c>
      <c r="B691" s="52" t="str">
        <f t="shared" si="119"/>
        <v>TB11NT+2</v>
      </c>
      <c r="C691" s="52" t="str">
        <f t="shared" si="120"/>
        <v>TB11NT+3</v>
      </c>
      <c r="D691" s="52" t="str">
        <f t="shared" si="121"/>
        <v>TB11NT+4</v>
      </c>
      <c r="F691" s="126" t="s">
        <v>179</v>
      </c>
      <c r="G691" s="54">
        <v>11</v>
      </c>
      <c r="H691" s="54" t="s">
        <v>2392</v>
      </c>
      <c r="I691" s="55" t="s">
        <v>2393</v>
      </c>
      <c r="J691" s="55" t="s">
        <v>2388</v>
      </c>
      <c r="K691" s="55"/>
      <c r="L691" s="55" t="s">
        <v>2385</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4">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6" t="s">
        <v>179</v>
      </c>
      <c r="AY691" s="64"/>
      <c r="AZ691" s="65">
        <v>720</v>
      </c>
    </row>
    <row r="692" spans="1:52" s="126" customFormat="1" x14ac:dyDescent="0.25">
      <c r="A692" s="52" t="str">
        <f t="shared" si="118"/>
        <v>TB12NT+1</v>
      </c>
      <c r="B692" s="52" t="str">
        <f t="shared" si="119"/>
        <v>TB12NT+2</v>
      </c>
      <c r="C692" s="52" t="str">
        <f t="shared" si="120"/>
        <v>TB12NT+3</v>
      </c>
      <c r="D692" s="52" t="str">
        <f t="shared" si="121"/>
        <v>TB12NT+4</v>
      </c>
      <c r="F692" s="126" t="s">
        <v>179</v>
      </c>
      <c r="G692" s="54">
        <v>12</v>
      </c>
      <c r="H692" s="54" t="s">
        <v>2394</v>
      </c>
      <c r="I692" s="55" t="s">
        <v>2395</v>
      </c>
      <c r="J692" s="55" t="s">
        <v>155</v>
      </c>
      <c r="K692" s="55"/>
      <c r="L692" s="55" t="s">
        <v>2396</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4"/>
      <c r="AM692" s="61"/>
      <c r="AN692" s="61"/>
      <c r="AO692" s="58">
        <f t="shared" si="117"/>
        <v>0</v>
      </c>
      <c r="AP692" s="58">
        <f t="shared" si="117"/>
        <v>0</v>
      </c>
      <c r="AQ692" s="58">
        <f t="shared" si="117"/>
        <v>0</v>
      </c>
      <c r="AR692" s="58">
        <f t="shared" si="117"/>
        <v>0</v>
      </c>
      <c r="AS692" s="58"/>
      <c r="AT692" s="58"/>
      <c r="AU692" s="58"/>
      <c r="AV692" s="58"/>
      <c r="AW692" s="63"/>
      <c r="AX692" s="126" t="s">
        <v>179</v>
      </c>
      <c r="AY692" s="64"/>
      <c r="AZ692" s="65">
        <v>600</v>
      </c>
    </row>
    <row r="693" spans="1:52" s="126" customFormat="1" ht="31.5" x14ac:dyDescent="0.25">
      <c r="A693" s="52" t="str">
        <f t="shared" si="118"/>
        <v>TB12NT_D1+1</v>
      </c>
      <c r="B693" s="52" t="str">
        <f t="shared" si="119"/>
        <v>TB12NT_D1+2</v>
      </c>
      <c r="C693" s="52" t="str">
        <f t="shared" si="120"/>
        <v>TB12NT_D1+3</v>
      </c>
      <c r="D693" s="52" t="str">
        <f t="shared" si="121"/>
        <v>TB12NT_D1+4</v>
      </c>
      <c r="F693" s="126" t="s">
        <v>179</v>
      </c>
      <c r="G693" s="54"/>
      <c r="H693" s="54" t="s">
        <v>2397</v>
      </c>
      <c r="I693" s="55" t="s">
        <v>2398</v>
      </c>
      <c r="J693" s="55" t="s">
        <v>155</v>
      </c>
      <c r="K693" s="55"/>
      <c r="L693" s="55" t="s">
        <v>2351</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4">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6" t="s">
        <v>179</v>
      </c>
      <c r="AY693" s="64"/>
      <c r="AZ693" s="65">
        <v>600</v>
      </c>
    </row>
    <row r="694" spans="1:52" s="126" customFormat="1" ht="31.5" x14ac:dyDescent="0.25">
      <c r="A694" s="52" t="str">
        <f t="shared" si="118"/>
        <v>TB12NT_D2+1</v>
      </c>
      <c r="B694" s="52" t="str">
        <f t="shared" si="119"/>
        <v>TB12NT_D2+2</v>
      </c>
      <c r="C694" s="52" t="str">
        <f t="shared" si="120"/>
        <v>TB12NT_D2+3</v>
      </c>
      <c r="D694" s="52" t="str">
        <f t="shared" si="121"/>
        <v>TB12NT_D2+4</v>
      </c>
      <c r="F694" s="126" t="s">
        <v>179</v>
      </c>
      <c r="G694" s="54"/>
      <c r="H694" s="54" t="s">
        <v>2399</v>
      </c>
      <c r="I694" s="55" t="s">
        <v>2400</v>
      </c>
      <c r="J694" s="55" t="s">
        <v>1134</v>
      </c>
      <c r="K694" s="55"/>
      <c r="L694" s="55" t="s">
        <v>2396</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4">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6" t="s">
        <v>179</v>
      </c>
      <c r="AY694" s="64"/>
      <c r="AZ694" s="65"/>
    </row>
    <row r="695" spans="1:52" s="126" customFormat="1" ht="31.5" x14ac:dyDescent="0.25">
      <c r="A695" s="52" t="str">
        <f t="shared" si="118"/>
        <v>TB12NT_D3+1</v>
      </c>
      <c r="B695" s="52" t="str">
        <f t="shared" si="119"/>
        <v>TB12NT_D3+2</v>
      </c>
      <c r="C695" s="52" t="str">
        <f t="shared" si="120"/>
        <v>TB12NT_D3+3</v>
      </c>
      <c r="D695" s="52" t="str">
        <f t="shared" si="121"/>
        <v>TB12NT_D3+4</v>
      </c>
      <c r="F695" s="126" t="s">
        <v>179</v>
      </c>
      <c r="G695" s="54"/>
      <c r="H695" s="54" t="s">
        <v>2401</v>
      </c>
      <c r="I695" s="55" t="s">
        <v>2402</v>
      </c>
      <c r="J695" s="55" t="s">
        <v>155</v>
      </c>
      <c r="K695" s="55"/>
      <c r="L695" s="55" t="s">
        <v>2403</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4">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6" t="s">
        <v>179</v>
      </c>
      <c r="AY695" s="64"/>
      <c r="AZ695" s="65">
        <v>900</v>
      </c>
    </row>
    <row r="696" spans="1:52" s="126" customFormat="1" x14ac:dyDescent="0.25">
      <c r="A696" s="52" t="str">
        <f t="shared" si="118"/>
        <v>TB13NT2+1</v>
      </c>
      <c r="B696" s="52" t="str">
        <f t="shared" si="119"/>
        <v>TB13NT2+2</v>
      </c>
      <c r="C696" s="52" t="str">
        <f t="shared" si="120"/>
        <v>TB13NT2+3</v>
      </c>
      <c r="D696" s="52" t="str">
        <f t="shared" si="121"/>
        <v>TB13NT2+4</v>
      </c>
      <c r="F696" s="126" t="s">
        <v>179</v>
      </c>
      <c r="G696" s="54">
        <v>13</v>
      </c>
      <c r="H696" s="54" t="s">
        <v>2404</v>
      </c>
      <c r="I696" s="55" t="s">
        <v>2405</v>
      </c>
      <c r="J696" s="55" t="s">
        <v>155</v>
      </c>
      <c r="K696" s="55"/>
      <c r="L696" s="55" t="s">
        <v>2351</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4"/>
      <c r="AM696" s="61"/>
      <c r="AN696" s="61"/>
      <c r="AO696" s="58">
        <f t="shared" si="117"/>
        <v>0</v>
      </c>
      <c r="AP696" s="58">
        <f t="shared" si="117"/>
        <v>0</v>
      </c>
      <c r="AQ696" s="58">
        <f t="shared" si="117"/>
        <v>0</v>
      </c>
      <c r="AR696" s="58">
        <f t="shared" si="117"/>
        <v>0</v>
      </c>
      <c r="AS696" s="58"/>
      <c r="AT696" s="58"/>
      <c r="AU696" s="58"/>
      <c r="AV696" s="58"/>
      <c r="AW696" s="63"/>
      <c r="AX696" s="126" t="s">
        <v>179</v>
      </c>
      <c r="AY696" s="64"/>
      <c r="AZ696" s="65">
        <v>900</v>
      </c>
    </row>
    <row r="697" spans="1:52" s="126" customFormat="1" ht="47.25" x14ac:dyDescent="0.25">
      <c r="A697" s="52" t="str">
        <f t="shared" si="118"/>
        <v>TB13NT2_D1+1</v>
      </c>
      <c r="B697" s="52" t="str">
        <f t="shared" si="119"/>
        <v>TB13NT2_D1+2</v>
      </c>
      <c r="C697" s="52" t="str">
        <f t="shared" si="120"/>
        <v>TB13NT2_D1+3</v>
      </c>
      <c r="D697" s="52" t="str">
        <f t="shared" si="121"/>
        <v>TB13NT2_D1+4</v>
      </c>
      <c r="F697" s="126" t="s">
        <v>179</v>
      </c>
      <c r="G697" s="54"/>
      <c r="H697" s="54" t="s">
        <v>2406</v>
      </c>
      <c r="I697" s="55" t="s">
        <v>2407</v>
      </c>
      <c r="J697" s="55" t="s">
        <v>1134</v>
      </c>
      <c r="K697" s="55"/>
      <c r="L697" s="55" t="s">
        <v>2408</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4">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6" t="s">
        <v>179</v>
      </c>
      <c r="AY697" s="64"/>
      <c r="AZ697" s="65"/>
    </row>
    <row r="698" spans="1:52" s="126" customFormat="1" ht="47.25" x14ac:dyDescent="0.25">
      <c r="A698" s="52" t="str">
        <f t="shared" si="118"/>
        <v>TB13NT2_D2+1</v>
      </c>
      <c r="B698" s="52" t="str">
        <f t="shared" si="119"/>
        <v>TB13NT2_D2+2</v>
      </c>
      <c r="C698" s="52" t="str">
        <f t="shared" si="120"/>
        <v>TB13NT2_D2+3</v>
      </c>
      <c r="D698" s="52" t="str">
        <f t="shared" si="121"/>
        <v>TB13NT2_D2+4</v>
      </c>
      <c r="F698" s="126" t="s">
        <v>179</v>
      </c>
      <c r="G698" s="54"/>
      <c r="H698" s="54" t="s">
        <v>2409</v>
      </c>
      <c r="I698" s="55" t="s">
        <v>2410</v>
      </c>
      <c r="J698" s="55" t="s">
        <v>2408</v>
      </c>
      <c r="K698" s="55"/>
      <c r="L698" s="55" t="s">
        <v>2411</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4">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6" t="s">
        <v>179</v>
      </c>
      <c r="AY698" s="64"/>
      <c r="AZ698" s="65">
        <v>900</v>
      </c>
    </row>
    <row r="699" spans="1:52" s="126" customFormat="1" ht="31.5" x14ac:dyDescent="0.25">
      <c r="A699" s="52" t="str">
        <f t="shared" si="118"/>
        <v>TB14NT2+1</v>
      </c>
      <c r="B699" s="52" t="str">
        <f t="shared" si="119"/>
        <v>TB14NT2+2</v>
      </c>
      <c r="C699" s="52" t="str">
        <f t="shared" si="120"/>
        <v>TB14NT2+3</v>
      </c>
      <c r="D699" s="52" t="str">
        <f t="shared" si="121"/>
        <v>TB14NT2+4</v>
      </c>
      <c r="F699" s="126" t="s">
        <v>179</v>
      </c>
      <c r="G699" s="54">
        <v>14</v>
      </c>
      <c r="H699" s="54" t="s">
        <v>2412</v>
      </c>
      <c r="I699" s="55" t="s">
        <v>2413</v>
      </c>
      <c r="J699" s="55" t="s">
        <v>2411</v>
      </c>
      <c r="K699" s="55"/>
      <c r="L699" s="55" t="s">
        <v>2403</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4"/>
      <c r="AM699" s="61"/>
      <c r="AN699" s="61"/>
      <c r="AO699" s="58">
        <f t="shared" si="117"/>
        <v>0</v>
      </c>
      <c r="AP699" s="58">
        <f t="shared" si="117"/>
        <v>0</v>
      </c>
      <c r="AQ699" s="58">
        <f t="shared" si="117"/>
        <v>0</v>
      </c>
      <c r="AR699" s="58">
        <f t="shared" si="117"/>
        <v>0</v>
      </c>
      <c r="AS699" s="58"/>
      <c r="AT699" s="58"/>
      <c r="AU699" s="58"/>
      <c r="AV699" s="58"/>
      <c r="AW699" s="63"/>
      <c r="AX699" s="126" t="s">
        <v>179</v>
      </c>
      <c r="AY699" s="64"/>
      <c r="AZ699" s="65">
        <v>900</v>
      </c>
    </row>
    <row r="700" spans="1:52" s="126" customFormat="1" ht="47.25" x14ac:dyDescent="0.25">
      <c r="A700" s="52" t="str">
        <f t="shared" si="118"/>
        <v>TB14NT2_D1+1</v>
      </c>
      <c r="B700" s="52" t="str">
        <f t="shared" si="119"/>
        <v>TB14NT2_D1+2</v>
      </c>
      <c r="C700" s="52" t="str">
        <f t="shared" si="120"/>
        <v>TB14NT2_D1+3</v>
      </c>
      <c r="D700" s="52" t="str">
        <f t="shared" si="121"/>
        <v>TB14NT2_D1+4</v>
      </c>
      <c r="F700" s="126" t="s">
        <v>179</v>
      </c>
      <c r="G700" s="54"/>
      <c r="H700" s="54" t="s">
        <v>2414</v>
      </c>
      <c r="I700" s="55" t="s">
        <v>2415</v>
      </c>
      <c r="J700" s="55" t="s">
        <v>2303</v>
      </c>
      <c r="K700" s="55"/>
      <c r="L700" s="55" t="s">
        <v>2416</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4">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6" t="s">
        <v>179</v>
      </c>
      <c r="AY700" s="64"/>
      <c r="AZ700" s="65"/>
    </row>
    <row r="701" spans="1:52" s="126" customFormat="1" ht="47.25" x14ac:dyDescent="0.25">
      <c r="A701" s="52" t="str">
        <f t="shared" si="118"/>
        <v>TB14NT2_D2+1</v>
      </c>
      <c r="B701" s="52" t="str">
        <f t="shared" si="119"/>
        <v>TB14NT2_D2+2</v>
      </c>
      <c r="C701" s="52" t="str">
        <f t="shared" si="120"/>
        <v>TB14NT2_D2+3</v>
      </c>
      <c r="D701" s="52" t="str">
        <f t="shared" si="121"/>
        <v>TB14NT2_D2+4</v>
      </c>
      <c r="F701" s="126" t="s">
        <v>179</v>
      </c>
      <c r="G701" s="54"/>
      <c r="H701" s="54" t="s">
        <v>2417</v>
      </c>
      <c r="I701" s="55" t="s">
        <v>2418</v>
      </c>
      <c r="J701" s="55" t="s">
        <v>2309</v>
      </c>
      <c r="K701" s="55"/>
      <c r="L701" s="55" t="s">
        <v>2419</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4">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6" t="s">
        <v>179</v>
      </c>
      <c r="AY701" s="64"/>
      <c r="AZ701" s="65">
        <v>660</v>
      </c>
    </row>
    <row r="702" spans="1:52" s="126" customFormat="1" ht="47.25" x14ac:dyDescent="0.25">
      <c r="A702" s="52" t="str">
        <f t="shared" si="118"/>
        <v>TB14NT2_D3+1</v>
      </c>
      <c r="B702" s="52" t="str">
        <f t="shared" si="119"/>
        <v>TB14NT2_D3+2</v>
      </c>
      <c r="C702" s="52" t="str">
        <f t="shared" si="120"/>
        <v>TB14NT2_D3+3</v>
      </c>
      <c r="D702" s="52" t="str">
        <f t="shared" si="121"/>
        <v>TB14NT2_D3+4</v>
      </c>
      <c r="F702" s="126" t="s">
        <v>179</v>
      </c>
      <c r="G702" s="54"/>
      <c r="H702" s="54" t="s">
        <v>2420</v>
      </c>
      <c r="I702" s="55" t="s">
        <v>2421</v>
      </c>
      <c r="J702" s="55" t="s">
        <v>2309</v>
      </c>
      <c r="K702" s="55"/>
      <c r="L702" s="55" t="s">
        <v>2422</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4">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6" t="s">
        <v>179</v>
      </c>
      <c r="AY702" s="64"/>
      <c r="AZ702" s="65">
        <v>450</v>
      </c>
    </row>
    <row r="703" spans="1:52" s="126" customFormat="1" ht="47.25" x14ac:dyDescent="0.25">
      <c r="A703" s="52" t="str">
        <f t="shared" si="118"/>
        <v>TB14NT2_D4+1</v>
      </c>
      <c r="B703" s="52" t="str">
        <f t="shared" si="119"/>
        <v>TB14NT2_D4+2</v>
      </c>
      <c r="C703" s="52" t="str">
        <f t="shared" si="120"/>
        <v>TB14NT2_D4+3</v>
      </c>
      <c r="D703" s="52" t="str">
        <f t="shared" si="121"/>
        <v>TB14NT2_D4+4</v>
      </c>
      <c r="F703" s="126" t="s">
        <v>179</v>
      </c>
      <c r="G703" s="54"/>
      <c r="H703" s="54" t="s">
        <v>2423</v>
      </c>
      <c r="I703" s="55" t="s">
        <v>2424</v>
      </c>
      <c r="J703" s="55" t="s">
        <v>2422</v>
      </c>
      <c r="K703" s="55"/>
      <c r="L703" s="55" t="s">
        <v>2419</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4">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6" t="s">
        <v>179</v>
      </c>
      <c r="AY703" s="64"/>
      <c r="AZ703" s="65">
        <v>510</v>
      </c>
    </row>
    <row r="704" spans="1:52" s="126" customFormat="1" ht="31.5" x14ac:dyDescent="0.25">
      <c r="A704" s="52" t="str">
        <f t="shared" si="118"/>
        <v>TB15NT+1</v>
      </c>
      <c r="B704" s="52" t="str">
        <f t="shared" si="119"/>
        <v>TB15NT+2</v>
      </c>
      <c r="C704" s="52" t="str">
        <f t="shared" si="120"/>
        <v>TB15NT+3</v>
      </c>
      <c r="D704" s="52" t="str">
        <f t="shared" si="121"/>
        <v>TB15NT+4</v>
      </c>
      <c r="F704" s="126" t="s">
        <v>179</v>
      </c>
      <c r="G704" s="54">
        <v>15</v>
      </c>
      <c r="H704" s="54" t="s">
        <v>2425</v>
      </c>
      <c r="I704" s="55" t="s">
        <v>2426</v>
      </c>
      <c r="J704" s="55" t="s">
        <v>155</v>
      </c>
      <c r="K704" s="55"/>
      <c r="L704" s="55" t="s">
        <v>2351</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4">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6" t="s">
        <v>179</v>
      </c>
      <c r="AY704" s="64"/>
      <c r="AZ704" s="65">
        <v>480</v>
      </c>
    </row>
    <row r="705" spans="1:52" s="126" customFormat="1" ht="31.5" x14ac:dyDescent="0.25">
      <c r="A705" s="52" t="str">
        <f t="shared" si="118"/>
        <v>TB16NT2+1</v>
      </c>
      <c r="B705" s="52" t="str">
        <f t="shared" si="119"/>
        <v>TB16NT2+2</v>
      </c>
      <c r="C705" s="52" t="str">
        <f t="shared" si="120"/>
        <v>TB16NT2+3</v>
      </c>
      <c r="D705" s="52" t="str">
        <f t="shared" si="121"/>
        <v>TB16NT2+4</v>
      </c>
      <c r="F705" s="126" t="s">
        <v>179</v>
      </c>
      <c r="G705" s="54">
        <v>16</v>
      </c>
      <c r="H705" s="54" t="s">
        <v>2427</v>
      </c>
      <c r="I705" s="55" t="s">
        <v>2428</v>
      </c>
      <c r="J705" s="55" t="s">
        <v>155</v>
      </c>
      <c r="K705" s="55"/>
      <c r="L705" s="55" t="s">
        <v>2429</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4"/>
      <c r="AM705" s="61"/>
      <c r="AN705" s="61"/>
      <c r="AO705" s="58">
        <f t="shared" si="117"/>
        <v>0</v>
      </c>
      <c r="AP705" s="58">
        <f t="shared" si="117"/>
        <v>0</v>
      </c>
      <c r="AQ705" s="58">
        <f t="shared" si="117"/>
        <v>0</v>
      </c>
      <c r="AR705" s="58">
        <f t="shared" si="117"/>
        <v>0</v>
      </c>
      <c r="AS705" s="58"/>
      <c r="AT705" s="58"/>
      <c r="AU705" s="58"/>
      <c r="AV705" s="58"/>
      <c r="AW705" s="63"/>
      <c r="AX705" s="126" t="s">
        <v>179</v>
      </c>
      <c r="AY705" s="64"/>
      <c r="AZ705" s="65">
        <v>660</v>
      </c>
    </row>
    <row r="706" spans="1:52" s="126" customFormat="1" ht="47.25" x14ac:dyDescent="0.25">
      <c r="A706" s="52" t="str">
        <f t="shared" si="118"/>
        <v>TB16NT2_D1+1</v>
      </c>
      <c r="B706" s="52" t="str">
        <f t="shared" si="119"/>
        <v>TB16NT2_D1+2</v>
      </c>
      <c r="C706" s="52" t="str">
        <f t="shared" si="120"/>
        <v>TB16NT2_D1+3</v>
      </c>
      <c r="D706" s="52" t="str">
        <f t="shared" si="121"/>
        <v>TB16NT2_D1+4</v>
      </c>
      <c r="F706" s="126" t="s">
        <v>179</v>
      </c>
      <c r="G706" s="54"/>
      <c r="H706" s="54" t="s">
        <v>2430</v>
      </c>
      <c r="I706" s="55" t="s">
        <v>2431</v>
      </c>
      <c r="J706" s="55" t="s">
        <v>2429</v>
      </c>
      <c r="K706" s="55"/>
      <c r="L706" s="55" t="s">
        <v>2351</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4">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6" t="s">
        <v>179</v>
      </c>
      <c r="AY706" s="64"/>
      <c r="AZ706" s="65">
        <v>660</v>
      </c>
    </row>
    <row r="707" spans="1:52" s="126" customFormat="1" ht="47.25" x14ac:dyDescent="0.25">
      <c r="A707" s="52" t="str">
        <f t="shared" si="118"/>
        <v>TB16NT2_D2+1</v>
      </c>
      <c r="B707" s="52" t="str">
        <f t="shared" si="119"/>
        <v>TB16NT2_D2+2</v>
      </c>
      <c r="C707" s="52" t="str">
        <f t="shared" si="120"/>
        <v>TB16NT2_D2+3</v>
      </c>
      <c r="D707" s="52" t="str">
        <f t="shared" si="121"/>
        <v>TB16NT2_D2+4</v>
      </c>
      <c r="F707" s="126" t="s">
        <v>179</v>
      </c>
      <c r="G707" s="54"/>
      <c r="H707" s="54" t="s">
        <v>2432</v>
      </c>
      <c r="I707" s="55" t="s">
        <v>2433</v>
      </c>
      <c r="J707" s="55" t="s">
        <v>2309</v>
      </c>
      <c r="K707" s="55"/>
      <c r="L707" s="55" t="s">
        <v>2434</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4">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6" t="s">
        <v>179</v>
      </c>
      <c r="AY707" s="64"/>
      <c r="AZ707" s="65">
        <v>660</v>
      </c>
    </row>
    <row r="708" spans="1:52" s="126" customFormat="1" ht="31.5" x14ac:dyDescent="0.25">
      <c r="A708" s="52" t="str">
        <f t="shared" si="118"/>
        <v>TB17NT+1</v>
      </c>
      <c r="B708" s="52" t="str">
        <f t="shared" si="119"/>
        <v>TB17NT+2</v>
      </c>
      <c r="C708" s="52" t="str">
        <f t="shared" si="120"/>
        <v>TB17NT+3</v>
      </c>
      <c r="D708" s="52" t="str">
        <f t="shared" si="121"/>
        <v>TB17NT+4</v>
      </c>
      <c r="F708" s="126" t="s">
        <v>179</v>
      </c>
      <c r="G708" s="54">
        <v>17</v>
      </c>
      <c r="H708" s="54" t="s">
        <v>2435</v>
      </c>
      <c r="I708" s="55" t="s">
        <v>2436</v>
      </c>
      <c r="J708" s="55" t="s">
        <v>2309</v>
      </c>
      <c r="K708" s="55"/>
      <c r="L708" s="55" t="s">
        <v>2351</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4"/>
      <c r="AM708" s="61"/>
      <c r="AN708" s="61"/>
      <c r="AO708" s="58">
        <f t="shared" si="117"/>
        <v>0</v>
      </c>
      <c r="AP708" s="58">
        <f t="shared" si="117"/>
        <v>0</v>
      </c>
      <c r="AQ708" s="58">
        <f t="shared" si="117"/>
        <v>0</v>
      </c>
      <c r="AR708" s="58">
        <f t="shared" si="117"/>
        <v>0</v>
      </c>
      <c r="AS708" s="58"/>
      <c r="AT708" s="58"/>
      <c r="AU708" s="58"/>
      <c r="AV708" s="58"/>
      <c r="AW708" s="63"/>
      <c r="AX708" s="126" t="s">
        <v>179</v>
      </c>
      <c r="AY708" s="64"/>
      <c r="AZ708" s="65"/>
    </row>
    <row r="709" spans="1:52" s="126" customFormat="1" x14ac:dyDescent="0.25">
      <c r="A709" s="52" t="str">
        <f t="shared" si="118"/>
        <v>TB17NT_D1+1</v>
      </c>
      <c r="B709" s="52" t="str">
        <f t="shared" si="119"/>
        <v>TB17NT_D1+2</v>
      </c>
      <c r="C709" s="52" t="str">
        <f t="shared" si="120"/>
        <v>TB17NT_D1+3</v>
      </c>
      <c r="D709" s="52" t="str">
        <f t="shared" si="121"/>
        <v>TB17NT_D1+4</v>
      </c>
      <c r="F709" s="126" t="s">
        <v>179</v>
      </c>
      <c r="G709" s="54"/>
      <c r="H709" s="54" t="s">
        <v>2437</v>
      </c>
      <c r="I709" s="55" t="s">
        <v>2438</v>
      </c>
      <c r="J709" s="55" t="s">
        <v>1134</v>
      </c>
      <c r="K709" s="55"/>
      <c r="L709" s="55" t="s">
        <v>2439</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4">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6" t="s">
        <v>179</v>
      </c>
      <c r="AY709" s="64"/>
      <c r="AZ709" s="65">
        <v>540</v>
      </c>
    </row>
    <row r="710" spans="1:52" s="126" customFormat="1" ht="31.5" x14ac:dyDescent="0.25">
      <c r="A710" s="52" t="str">
        <f t="shared" si="118"/>
        <v>TB17NT_D2+1</v>
      </c>
      <c r="B710" s="52" t="str">
        <f t="shared" si="119"/>
        <v>TB17NT_D2+2</v>
      </c>
      <c r="C710" s="52" t="str">
        <f t="shared" si="120"/>
        <v>TB17NT_D2+3</v>
      </c>
      <c r="D710" s="52" t="str">
        <f t="shared" si="121"/>
        <v>TB17NT_D2+4</v>
      </c>
      <c r="F710" s="126" t="s">
        <v>179</v>
      </c>
      <c r="G710" s="54"/>
      <c r="H710" s="54" t="s">
        <v>2440</v>
      </c>
      <c r="I710" s="55" t="s">
        <v>2441</v>
      </c>
      <c r="J710" s="55" t="s">
        <v>2442</v>
      </c>
      <c r="K710" s="55"/>
      <c r="L710" s="55" t="s">
        <v>2443</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4">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6" t="s">
        <v>179</v>
      </c>
      <c r="AY710" s="64"/>
      <c r="AZ710" s="65">
        <v>390</v>
      </c>
    </row>
    <row r="711" spans="1:52" s="126" customFormat="1" ht="31.5" x14ac:dyDescent="0.25">
      <c r="A711" s="52" t="str">
        <f t="shared" si="118"/>
        <v>TB18NT1+1</v>
      </c>
      <c r="B711" s="52" t="str">
        <f t="shared" si="119"/>
        <v>TB18NT1+2</v>
      </c>
      <c r="C711" s="52" t="str">
        <f t="shared" si="120"/>
        <v>TB18NT1+3</v>
      </c>
      <c r="D711" s="52" t="str">
        <f t="shared" si="121"/>
        <v>TB18NT1+4</v>
      </c>
      <c r="F711" s="126" t="s">
        <v>179</v>
      </c>
      <c r="G711" s="54">
        <v>18</v>
      </c>
      <c r="H711" s="54" t="s">
        <v>2444</v>
      </c>
      <c r="I711" s="55" t="s">
        <v>2445</v>
      </c>
      <c r="J711" s="55" t="s">
        <v>2446</v>
      </c>
      <c r="K711" s="55"/>
      <c r="L711" s="55" t="s">
        <v>2447</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4"/>
      <c r="AM711" s="61"/>
      <c r="AN711" s="61"/>
      <c r="AO711" s="58">
        <f t="shared" si="117"/>
        <v>0</v>
      </c>
      <c r="AP711" s="58">
        <f t="shared" si="117"/>
        <v>0</v>
      </c>
      <c r="AQ711" s="58">
        <f t="shared" si="117"/>
        <v>0</v>
      </c>
      <c r="AR711" s="58">
        <f t="shared" si="117"/>
        <v>0</v>
      </c>
      <c r="AS711" s="58"/>
      <c r="AT711" s="58"/>
      <c r="AU711" s="58"/>
      <c r="AV711" s="58"/>
      <c r="AW711" s="63"/>
      <c r="AX711" s="126" t="s">
        <v>179</v>
      </c>
      <c r="AY711" s="64"/>
      <c r="AZ711" s="65">
        <v>270</v>
      </c>
    </row>
    <row r="712" spans="1:52" s="126" customFormat="1" ht="47.25" x14ac:dyDescent="0.25">
      <c r="A712" s="52" t="str">
        <f t="shared" si="118"/>
        <v>TB18NT1_D1+1</v>
      </c>
      <c r="B712" s="52" t="str">
        <f t="shared" si="119"/>
        <v>TB18NT1_D1+2</v>
      </c>
      <c r="C712" s="52" t="str">
        <f t="shared" si="120"/>
        <v>TB18NT1_D1+3</v>
      </c>
      <c r="D712" s="52" t="str">
        <f t="shared" si="121"/>
        <v>TB18NT1_D1+4</v>
      </c>
      <c r="F712" s="126" t="s">
        <v>179</v>
      </c>
      <c r="G712" s="54"/>
      <c r="H712" s="54" t="s">
        <v>2448</v>
      </c>
      <c r="I712" s="55" t="s">
        <v>2449</v>
      </c>
      <c r="J712" s="55" t="s">
        <v>2447</v>
      </c>
      <c r="K712" s="55"/>
      <c r="L712" s="55" t="s">
        <v>2450</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4">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6" t="s">
        <v>179</v>
      </c>
      <c r="AY712" s="64"/>
      <c r="AZ712" s="65">
        <v>250</v>
      </c>
    </row>
    <row r="713" spans="1:52" s="126" customFormat="1" ht="47.25" x14ac:dyDescent="0.25">
      <c r="A713" s="52" t="str">
        <f t="shared" si="118"/>
        <v>TB18NT1_D2+1</v>
      </c>
      <c r="B713" s="52" t="str">
        <f t="shared" si="119"/>
        <v>TB18NT1_D2+2</v>
      </c>
      <c r="C713" s="52" t="str">
        <f t="shared" si="120"/>
        <v>TB18NT1_D2+3</v>
      </c>
      <c r="D713" s="52" t="str">
        <f t="shared" si="121"/>
        <v>TB18NT1_D2+4</v>
      </c>
      <c r="F713" s="126" t="s">
        <v>179</v>
      </c>
      <c r="G713" s="54"/>
      <c r="H713" s="54" t="s">
        <v>2451</v>
      </c>
      <c r="I713" s="55" t="s">
        <v>2452</v>
      </c>
      <c r="J713" s="69" t="s">
        <v>2453</v>
      </c>
      <c r="K713" s="69"/>
      <c r="L713" s="69" t="s">
        <v>2454</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4">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6" t="s">
        <v>179</v>
      </c>
      <c r="AY713" s="64"/>
      <c r="AZ713" s="65"/>
    </row>
    <row r="714" spans="1:52" s="126" customFormat="1" ht="47.25" x14ac:dyDescent="0.25">
      <c r="A714" s="52" t="str">
        <f t="shared" si="118"/>
        <v>TB18NT1_D3+1</v>
      </c>
      <c r="B714" s="52" t="str">
        <f t="shared" si="119"/>
        <v>TB18NT1_D3+2</v>
      </c>
      <c r="C714" s="52" t="str">
        <f t="shared" si="120"/>
        <v>TB18NT1_D3+3</v>
      </c>
      <c r="D714" s="52" t="str">
        <f t="shared" si="121"/>
        <v>TB18NT1_D3+4</v>
      </c>
      <c r="F714" s="126" t="s">
        <v>179</v>
      </c>
      <c r="G714" s="54"/>
      <c r="H714" s="54" t="s">
        <v>2455</v>
      </c>
      <c r="I714" s="55" t="s">
        <v>2456</v>
      </c>
      <c r="J714" s="55" t="s">
        <v>2454</v>
      </c>
      <c r="K714" s="55"/>
      <c r="L714" s="55" t="s">
        <v>2408</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4">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6" t="s">
        <v>179</v>
      </c>
      <c r="AY714" s="64"/>
      <c r="AZ714" s="65">
        <v>720</v>
      </c>
    </row>
    <row r="715" spans="1:52" s="126" customFormat="1" ht="47.25" x14ac:dyDescent="0.25">
      <c r="A715" s="52" t="str">
        <f t="shared" si="118"/>
        <v>TB18NT1_D4+1</v>
      </c>
      <c r="B715" s="52" t="str">
        <f t="shared" si="119"/>
        <v>TB18NT1_D4+2</v>
      </c>
      <c r="C715" s="52" t="str">
        <f t="shared" si="120"/>
        <v>TB18NT1_D4+3</v>
      </c>
      <c r="D715" s="52" t="str">
        <f t="shared" si="121"/>
        <v>TB18NT1_D4+4</v>
      </c>
      <c r="F715" s="126" t="s">
        <v>179</v>
      </c>
      <c r="G715" s="54"/>
      <c r="H715" s="54" t="s">
        <v>2457</v>
      </c>
      <c r="I715" s="55" t="s">
        <v>2458</v>
      </c>
      <c r="J715" s="55" t="s">
        <v>155</v>
      </c>
      <c r="K715" s="55"/>
      <c r="L715" s="55" t="s">
        <v>437</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4">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6" t="s">
        <v>179</v>
      </c>
      <c r="AY715" s="64"/>
      <c r="AZ715" s="65">
        <v>480</v>
      </c>
    </row>
    <row r="716" spans="1:52" s="126"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6" t="s">
        <v>179</v>
      </c>
      <c r="G716" s="54"/>
      <c r="H716" s="54" t="s">
        <v>2459</v>
      </c>
      <c r="I716" s="55" t="s">
        <v>2460</v>
      </c>
      <c r="J716" s="55" t="s">
        <v>155</v>
      </c>
      <c r="K716" s="55"/>
      <c r="L716" s="55" t="s">
        <v>2461</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4">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6" t="s">
        <v>179</v>
      </c>
      <c r="AY716" s="64"/>
      <c r="AZ716" s="65"/>
    </row>
    <row r="717" spans="1:52" s="126" customFormat="1" ht="31.5" x14ac:dyDescent="0.25">
      <c r="A717" s="52" t="str">
        <f t="shared" si="131"/>
        <v>TB19NT+1</v>
      </c>
      <c r="B717" s="52" t="str">
        <f t="shared" si="132"/>
        <v>TB19NT+2</v>
      </c>
      <c r="C717" s="52" t="str">
        <f t="shared" si="133"/>
        <v>TB19NT+3</v>
      </c>
      <c r="D717" s="52" t="str">
        <f t="shared" si="134"/>
        <v>TB19NT+4</v>
      </c>
      <c r="F717" s="126" t="s">
        <v>179</v>
      </c>
      <c r="G717" s="54">
        <v>19</v>
      </c>
      <c r="H717" s="54" t="s">
        <v>2462</v>
      </c>
      <c r="I717" s="55" t="s">
        <v>2463</v>
      </c>
      <c r="J717" s="55" t="s">
        <v>2461</v>
      </c>
      <c r="K717" s="55"/>
      <c r="L717" s="55" t="s">
        <v>2464</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4">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6" t="s">
        <v>179</v>
      </c>
      <c r="AY717" s="64"/>
      <c r="AZ717" s="65">
        <v>420</v>
      </c>
    </row>
    <row r="718" spans="1:52" s="126" customFormat="1" ht="31.5" x14ac:dyDescent="0.25">
      <c r="A718" s="52" t="str">
        <f t="shared" si="131"/>
        <v>TB20NT2+1</v>
      </c>
      <c r="B718" s="52" t="str">
        <f t="shared" si="132"/>
        <v>TB20NT2+2</v>
      </c>
      <c r="C718" s="52" t="str">
        <f t="shared" si="133"/>
        <v>TB20NT2+3</v>
      </c>
      <c r="D718" s="52" t="str">
        <f t="shared" si="134"/>
        <v>TB20NT2+4</v>
      </c>
      <c r="F718" s="126" t="s">
        <v>179</v>
      </c>
      <c r="G718" s="54">
        <v>20</v>
      </c>
      <c r="H718" s="54" t="s">
        <v>2465</v>
      </c>
      <c r="I718" s="55" t="s">
        <v>2466</v>
      </c>
      <c r="J718" s="55" t="s">
        <v>2467</v>
      </c>
      <c r="K718" s="55"/>
      <c r="L718" s="55" t="s">
        <v>2468</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4">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6" t="s">
        <v>179</v>
      </c>
      <c r="AY718" s="64"/>
      <c r="AZ718" s="65">
        <v>360</v>
      </c>
    </row>
    <row r="719" spans="1:52" s="126" customFormat="1" ht="31.5" x14ac:dyDescent="0.25">
      <c r="A719" s="52" t="str">
        <f t="shared" si="131"/>
        <v>TB21NT2+1</v>
      </c>
      <c r="B719" s="52" t="str">
        <f t="shared" si="132"/>
        <v>TB21NT2+2</v>
      </c>
      <c r="C719" s="52" t="str">
        <f t="shared" si="133"/>
        <v>TB21NT2+3</v>
      </c>
      <c r="D719" s="52" t="str">
        <f t="shared" si="134"/>
        <v>TB21NT2+4</v>
      </c>
      <c r="F719" s="126" t="s">
        <v>179</v>
      </c>
      <c r="G719" s="54">
        <v>21</v>
      </c>
      <c r="H719" s="54" t="s">
        <v>2469</v>
      </c>
      <c r="I719" s="55" t="s">
        <v>2470</v>
      </c>
      <c r="J719" s="55" t="s">
        <v>2468</v>
      </c>
      <c r="K719" s="55"/>
      <c r="L719" s="55" t="s">
        <v>437</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4"/>
      <c r="AM719" s="61"/>
      <c r="AN719" s="61"/>
      <c r="AO719" s="58">
        <f t="shared" si="130"/>
        <v>0</v>
      </c>
      <c r="AP719" s="58">
        <f t="shared" si="130"/>
        <v>0</v>
      </c>
      <c r="AQ719" s="58">
        <f t="shared" si="130"/>
        <v>0</v>
      </c>
      <c r="AR719" s="58">
        <f t="shared" si="129"/>
        <v>0</v>
      </c>
      <c r="AS719" s="58"/>
      <c r="AT719" s="58"/>
      <c r="AU719" s="58"/>
      <c r="AV719" s="58"/>
      <c r="AW719" s="63"/>
      <c r="AX719" s="126" t="s">
        <v>179</v>
      </c>
      <c r="AY719" s="64"/>
      <c r="AZ719" s="65">
        <v>720</v>
      </c>
    </row>
    <row r="720" spans="1:52" s="126" customFormat="1" ht="47.25" x14ac:dyDescent="0.25">
      <c r="A720" s="52" t="str">
        <f t="shared" si="131"/>
        <v>TB21NT2_D1+1</v>
      </c>
      <c r="B720" s="52" t="str">
        <f t="shared" si="132"/>
        <v>TB21NT2_D1+2</v>
      </c>
      <c r="C720" s="52" t="str">
        <f t="shared" si="133"/>
        <v>TB21NT2_D1+3</v>
      </c>
      <c r="D720" s="52" t="str">
        <f t="shared" si="134"/>
        <v>TB21NT2_D1+4</v>
      </c>
      <c r="F720" s="126" t="s">
        <v>179</v>
      </c>
      <c r="G720" s="54"/>
      <c r="H720" s="54" t="s">
        <v>2471</v>
      </c>
      <c r="I720" s="55" t="s">
        <v>2472</v>
      </c>
      <c r="J720" s="55" t="s">
        <v>155</v>
      </c>
      <c r="K720" s="55"/>
      <c r="L720" s="55" t="s">
        <v>437</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4">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6" t="s">
        <v>179</v>
      </c>
      <c r="AY720" s="64"/>
      <c r="AZ720" s="65"/>
    </row>
    <row r="721" spans="1:52" s="126" customFormat="1" ht="47.25" x14ac:dyDescent="0.25">
      <c r="A721" s="52" t="str">
        <f t="shared" si="131"/>
        <v>TB21NT2_D2+1</v>
      </c>
      <c r="B721" s="52" t="str">
        <f t="shared" si="132"/>
        <v>TB21NT2_D2+2</v>
      </c>
      <c r="C721" s="52" t="str">
        <f t="shared" si="133"/>
        <v>TB21NT2_D2+3</v>
      </c>
      <c r="D721" s="52" t="str">
        <f t="shared" si="134"/>
        <v>TB21NT2_D2+4</v>
      </c>
      <c r="F721" s="126" t="s">
        <v>179</v>
      </c>
      <c r="G721" s="54"/>
      <c r="H721" s="54" t="s">
        <v>2473</v>
      </c>
      <c r="I721" s="55" t="s">
        <v>2474</v>
      </c>
      <c r="J721" s="55" t="s">
        <v>155</v>
      </c>
      <c r="K721" s="55"/>
      <c r="L721" s="55" t="s">
        <v>2475</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4">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6" t="s">
        <v>179</v>
      </c>
      <c r="AY721" s="64"/>
      <c r="AZ721" s="65">
        <v>540</v>
      </c>
    </row>
    <row r="722" spans="1:52" s="126" customFormat="1" ht="47.25" x14ac:dyDescent="0.25">
      <c r="A722" s="52" t="str">
        <f t="shared" si="131"/>
        <v>TB21NT2_D3+1</v>
      </c>
      <c r="B722" s="52" t="str">
        <f t="shared" si="132"/>
        <v>TB21NT2_D3+2</v>
      </c>
      <c r="C722" s="52" t="str">
        <f t="shared" si="133"/>
        <v>TB21NT2_D3+3</v>
      </c>
      <c r="D722" s="52" t="str">
        <f t="shared" si="134"/>
        <v>TB21NT2_D3+4</v>
      </c>
      <c r="F722" s="126" t="s">
        <v>179</v>
      </c>
      <c r="G722" s="54"/>
      <c r="H722" s="54" t="s">
        <v>2476</v>
      </c>
      <c r="I722" s="55" t="s">
        <v>2477</v>
      </c>
      <c r="J722" s="55" t="s">
        <v>2475</v>
      </c>
      <c r="K722" s="55"/>
      <c r="L722" s="55" t="s">
        <v>437</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4">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6" t="s">
        <v>179</v>
      </c>
      <c r="AY722" s="64"/>
      <c r="AZ722" s="65">
        <v>450</v>
      </c>
    </row>
    <row r="723" spans="1:52" s="126" customFormat="1" ht="47.25" x14ac:dyDescent="0.25">
      <c r="A723" s="52" t="str">
        <f t="shared" si="131"/>
        <v>TB21NT2_D4+1</v>
      </c>
      <c r="B723" s="52" t="str">
        <f t="shared" si="132"/>
        <v>TB21NT2_D4+2</v>
      </c>
      <c r="C723" s="52" t="str">
        <f t="shared" si="133"/>
        <v>TB21NT2_D4+3</v>
      </c>
      <c r="D723" s="52" t="str">
        <f t="shared" si="134"/>
        <v>TB21NT2_D4+4</v>
      </c>
      <c r="F723" s="126" t="s">
        <v>179</v>
      </c>
      <c r="G723" s="54"/>
      <c r="H723" s="54" t="s">
        <v>2478</v>
      </c>
      <c r="I723" s="55" t="s">
        <v>2479</v>
      </c>
      <c r="J723" s="55" t="s">
        <v>155</v>
      </c>
      <c r="K723" s="55"/>
      <c r="L723" s="55" t="s">
        <v>2480</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4">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6" t="s">
        <v>179</v>
      </c>
      <c r="AY723" s="64"/>
      <c r="AZ723" s="65">
        <v>360</v>
      </c>
    </row>
    <row r="724" spans="1:52" s="126" customFormat="1" ht="31.5" x14ac:dyDescent="0.25">
      <c r="A724" s="52" t="str">
        <f t="shared" si="131"/>
        <v>TB22NT2+1</v>
      </c>
      <c r="B724" s="52" t="str">
        <f t="shared" si="132"/>
        <v>TB22NT2+2</v>
      </c>
      <c r="C724" s="52" t="str">
        <f t="shared" si="133"/>
        <v>TB22NT2+3</v>
      </c>
      <c r="D724" s="52" t="str">
        <f t="shared" si="134"/>
        <v>TB22NT2+4</v>
      </c>
      <c r="F724" s="126" t="s">
        <v>179</v>
      </c>
      <c r="G724" s="54">
        <v>22</v>
      </c>
      <c r="H724" s="54" t="s">
        <v>2481</v>
      </c>
      <c r="I724" s="55" t="s">
        <v>2482</v>
      </c>
      <c r="J724" s="55" t="s">
        <v>155</v>
      </c>
      <c r="K724" s="55"/>
      <c r="L724" s="55" t="s">
        <v>2475</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4"/>
      <c r="AM724" s="61"/>
      <c r="AN724" s="61"/>
      <c r="AO724" s="58">
        <f t="shared" si="130"/>
        <v>0</v>
      </c>
      <c r="AP724" s="58">
        <f t="shared" si="130"/>
        <v>0</v>
      </c>
      <c r="AQ724" s="58">
        <f t="shared" si="130"/>
        <v>0</v>
      </c>
      <c r="AR724" s="58">
        <f t="shared" si="129"/>
        <v>0</v>
      </c>
      <c r="AS724" s="58"/>
      <c r="AT724" s="58"/>
      <c r="AU724" s="58"/>
      <c r="AV724" s="58"/>
      <c r="AW724" s="63"/>
      <c r="AX724" s="126" t="s">
        <v>179</v>
      </c>
      <c r="AY724" s="64"/>
      <c r="AZ724" s="65">
        <v>420</v>
      </c>
    </row>
    <row r="725" spans="1:52" s="126" customFormat="1" ht="47.25" x14ac:dyDescent="0.25">
      <c r="A725" s="52" t="str">
        <f t="shared" si="131"/>
        <v>TB22NT2_D1+1</v>
      </c>
      <c r="B725" s="52" t="str">
        <f t="shared" si="132"/>
        <v>TB22NT2_D1+2</v>
      </c>
      <c r="C725" s="52" t="str">
        <f t="shared" si="133"/>
        <v>TB22NT2_D1+3</v>
      </c>
      <c r="D725" s="52" t="str">
        <f t="shared" si="134"/>
        <v>TB22NT2_D1+4</v>
      </c>
      <c r="F725" s="126" t="s">
        <v>179</v>
      </c>
      <c r="G725" s="54"/>
      <c r="H725" s="54" t="s">
        <v>2483</v>
      </c>
      <c r="I725" s="55" t="s">
        <v>2484</v>
      </c>
      <c r="J725" s="55" t="s">
        <v>2475</v>
      </c>
      <c r="K725" s="55"/>
      <c r="L725" s="55" t="s">
        <v>2480</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4">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6" t="s">
        <v>179</v>
      </c>
      <c r="AY725" s="64"/>
      <c r="AZ725" s="65">
        <v>390</v>
      </c>
    </row>
    <row r="726" spans="1:52" s="126" customFormat="1" ht="47.25" x14ac:dyDescent="0.25">
      <c r="A726" s="52" t="str">
        <f t="shared" si="131"/>
        <v>TB22NT2_D2+1</v>
      </c>
      <c r="B726" s="52" t="str">
        <f t="shared" si="132"/>
        <v>TB22NT2_D2+2</v>
      </c>
      <c r="C726" s="52" t="str">
        <f t="shared" si="133"/>
        <v>TB22NT2_D2+3</v>
      </c>
      <c r="D726" s="52" t="str">
        <f t="shared" si="134"/>
        <v>TB22NT2_D2+4</v>
      </c>
      <c r="F726" s="126" t="s">
        <v>179</v>
      </c>
      <c r="G726" s="54"/>
      <c r="H726" s="54" t="s">
        <v>2485</v>
      </c>
      <c r="I726" s="55" t="s">
        <v>2486</v>
      </c>
      <c r="J726" s="55" t="s">
        <v>155</v>
      </c>
      <c r="K726" s="55"/>
      <c r="L726" s="55" t="s">
        <v>2487</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4">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6" t="s">
        <v>179</v>
      </c>
      <c r="AY726" s="64"/>
      <c r="AZ726" s="65">
        <v>300</v>
      </c>
    </row>
    <row r="727" spans="1:52" s="126" customFormat="1" ht="31.5" x14ac:dyDescent="0.25">
      <c r="A727" s="52" t="str">
        <f t="shared" si="131"/>
        <v>TB23NT+1</v>
      </c>
      <c r="B727" s="52" t="str">
        <f t="shared" si="132"/>
        <v>TB23NT+2</v>
      </c>
      <c r="C727" s="52" t="str">
        <f t="shared" si="133"/>
        <v>TB23NT+3</v>
      </c>
      <c r="D727" s="52" t="str">
        <f t="shared" si="134"/>
        <v>TB23NT+4</v>
      </c>
      <c r="F727" s="126" t="s">
        <v>179</v>
      </c>
      <c r="G727" s="54">
        <v>23</v>
      </c>
      <c r="H727" s="54" t="s">
        <v>2488</v>
      </c>
      <c r="I727" s="55" t="s">
        <v>2489</v>
      </c>
      <c r="J727" s="55" t="s">
        <v>2309</v>
      </c>
      <c r="K727" s="55"/>
      <c r="L727" s="55" t="s">
        <v>2490</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4"/>
      <c r="AM727" s="61"/>
      <c r="AN727" s="61"/>
      <c r="AO727" s="58">
        <f t="shared" si="130"/>
        <v>0</v>
      </c>
      <c r="AP727" s="58">
        <f t="shared" si="130"/>
        <v>0</v>
      </c>
      <c r="AQ727" s="58">
        <f t="shared" si="130"/>
        <v>0</v>
      </c>
      <c r="AR727" s="58">
        <f t="shared" si="129"/>
        <v>0</v>
      </c>
      <c r="AS727" s="58"/>
      <c r="AT727" s="58"/>
      <c r="AU727" s="58"/>
      <c r="AV727" s="58"/>
      <c r="AW727" s="63"/>
      <c r="AX727" s="126" t="s">
        <v>179</v>
      </c>
      <c r="AY727" s="64"/>
      <c r="AZ727" s="65">
        <v>540</v>
      </c>
    </row>
    <row r="728" spans="1:52" s="126" customFormat="1" ht="31.5" x14ac:dyDescent="0.25">
      <c r="A728" s="52" t="str">
        <f t="shared" si="131"/>
        <v>TB23NT_D1+1</v>
      </c>
      <c r="B728" s="52" t="str">
        <f t="shared" si="132"/>
        <v>TB23NT_D1+2</v>
      </c>
      <c r="C728" s="52" t="str">
        <f t="shared" si="133"/>
        <v>TB23NT_D1+3</v>
      </c>
      <c r="D728" s="52" t="str">
        <f t="shared" si="134"/>
        <v>TB23NT_D1+4</v>
      </c>
      <c r="F728" s="126" t="s">
        <v>179</v>
      </c>
      <c r="G728" s="54"/>
      <c r="H728" s="54" t="s">
        <v>2491</v>
      </c>
      <c r="I728" s="55" t="s">
        <v>2492</v>
      </c>
      <c r="J728" s="55" t="s">
        <v>2309</v>
      </c>
      <c r="K728" s="55"/>
      <c r="L728" s="55" t="s">
        <v>2493</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4">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6" t="s">
        <v>179</v>
      </c>
      <c r="AY728" s="64"/>
      <c r="AZ728" s="65">
        <v>210</v>
      </c>
    </row>
    <row r="729" spans="1:52" s="126" customFormat="1" ht="31.5" x14ac:dyDescent="0.25">
      <c r="A729" s="52" t="str">
        <f t="shared" si="131"/>
        <v>TB23NT_D2+1</v>
      </c>
      <c r="B729" s="52" t="str">
        <f t="shared" si="132"/>
        <v>TB23NT_D2+2</v>
      </c>
      <c r="C729" s="52" t="str">
        <f t="shared" si="133"/>
        <v>TB23NT_D2+3</v>
      </c>
      <c r="D729" s="52" t="str">
        <f t="shared" si="134"/>
        <v>TB23NT_D2+4</v>
      </c>
      <c r="F729" s="126" t="s">
        <v>179</v>
      </c>
      <c r="G729" s="54"/>
      <c r="H729" s="54" t="s">
        <v>2494</v>
      </c>
      <c r="I729" s="55" t="s">
        <v>2495</v>
      </c>
      <c r="J729" s="55" t="s">
        <v>2493</v>
      </c>
      <c r="K729" s="55"/>
      <c r="L729" s="55" t="s">
        <v>2496</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4">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6" t="s">
        <v>179</v>
      </c>
      <c r="AY729" s="64"/>
      <c r="AZ729" s="65">
        <v>180</v>
      </c>
    </row>
    <row r="730" spans="1:52" s="126" customFormat="1" ht="50.1" customHeight="1" x14ac:dyDescent="0.25">
      <c r="A730" s="52" t="str">
        <f t="shared" si="131"/>
        <v>TB24NT+1</v>
      </c>
      <c r="B730" s="52" t="str">
        <f t="shared" si="132"/>
        <v>TB24NT+2</v>
      </c>
      <c r="C730" s="52" t="str">
        <f t="shared" si="133"/>
        <v>TB24NT+3</v>
      </c>
      <c r="D730" s="52" t="str">
        <f t="shared" si="134"/>
        <v>TB24NT+4</v>
      </c>
      <c r="F730" s="126" t="s">
        <v>179</v>
      </c>
      <c r="G730" s="54">
        <v>24</v>
      </c>
      <c r="H730" s="54" t="s">
        <v>2497</v>
      </c>
      <c r="I730" s="55" t="s">
        <v>2498</v>
      </c>
      <c r="J730" s="55" t="s">
        <v>2499</v>
      </c>
      <c r="K730" s="55"/>
      <c r="L730" s="55" t="s">
        <v>2500</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4">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6" t="s">
        <v>179</v>
      </c>
      <c r="AY730" s="64"/>
      <c r="AZ730" s="65">
        <v>210</v>
      </c>
    </row>
    <row r="731" spans="1:52" s="126" customFormat="1" ht="50.1" customHeight="1" x14ac:dyDescent="0.25">
      <c r="A731" s="52" t="str">
        <f t="shared" si="131"/>
        <v>TB25NT1+1</v>
      </c>
      <c r="B731" s="52" t="str">
        <f t="shared" si="132"/>
        <v>TB25NT1+2</v>
      </c>
      <c r="C731" s="52" t="str">
        <f t="shared" si="133"/>
        <v>TB25NT1+3</v>
      </c>
      <c r="D731" s="52" t="str">
        <f t="shared" si="134"/>
        <v>TB25NT1+4</v>
      </c>
      <c r="F731" s="126" t="s">
        <v>179</v>
      </c>
      <c r="G731" s="54">
        <v>25</v>
      </c>
      <c r="H731" s="54" t="s">
        <v>2501</v>
      </c>
      <c r="I731" s="55" t="s">
        <v>2502</v>
      </c>
      <c r="J731" s="55" t="s">
        <v>2500</v>
      </c>
      <c r="K731" s="55"/>
      <c r="L731" s="55" t="s">
        <v>2503</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4"/>
      <c r="AM731" s="61"/>
      <c r="AN731" s="61"/>
      <c r="AO731" s="58">
        <f t="shared" si="130"/>
        <v>0</v>
      </c>
      <c r="AP731" s="58">
        <f t="shared" si="130"/>
        <v>0</v>
      </c>
      <c r="AQ731" s="58">
        <f t="shared" si="130"/>
        <v>0</v>
      </c>
      <c r="AR731" s="58">
        <f t="shared" si="129"/>
        <v>0</v>
      </c>
      <c r="AS731" s="58"/>
      <c r="AT731" s="58"/>
      <c r="AU731" s="58"/>
      <c r="AV731" s="58"/>
      <c r="AW731" s="63"/>
      <c r="AX731" s="126" t="s">
        <v>179</v>
      </c>
      <c r="AY731" s="64"/>
      <c r="AZ731" s="65">
        <v>540</v>
      </c>
    </row>
    <row r="732" spans="1:52" s="126" customFormat="1" ht="47.25" x14ac:dyDescent="0.25">
      <c r="A732" s="52" t="str">
        <f t="shared" si="131"/>
        <v>TB25NT1_D1+1</v>
      </c>
      <c r="B732" s="52" t="str">
        <f t="shared" si="132"/>
        <v>TB25NT1_D1+2</v>
      </c>
      <c r="C732" s="52" t="str">
        <f t="shared" si="133"/>
        <v>TB25NT1_D1+3</v>
      </c>
      <c r="D732" s="52" t="str">
        <f t="shared" si="134"/>
        <v>TB25NT1_D1+4</v>
      </c>
      <c r="F732" s="126" t="s">
        <v>179</v>
      </c>
      <c r="G732" s="54"/>
      <c r="H732" s="54" t="s">
        <v>2504</v>
      </c>
      <c r="I732" s="55" t="s">
        <v>2505</v>
      </c>
      <c r="J732" s="55" t="s">
        <v>2503</v>
      </c>
      <c r="K732" s="55"/>
      <c r="L732" s="55" t="s">
        <v>2506</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4">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6" t="s">
        <v>179</v>
      </c>
      <c r="AY732" s="64"/>
      <c r="AZ732" s="65"/>
    </row>
    <row r="733" spans="1:52" s="126" customFormat="1" ht="50.1" customHeight="1" x14ac:dyDescent="0.25">
      <c r="A733" s="52" t="str">
        <f t="shared" si="131"/>
        <v>TB25NT1_D2+1</v>
      </c>
      <c r="B733" s="52" t="str">
        <f t="shared" si="132"/>
        <v>TB25NT1_D2+2</v>
      </c>
      <c r="C733" s="52" t="str">
        <f t="shared" si="133"/>
        <v>TB25NT1_D2+3</v>
      </c>
      <c r="D733" s="52" t="str">
        <f t="shared" si="134"/>
        <v>TB25NT1_D2+4</v>
      </c>
      <c r="F733" s="126" t="s">
        <v>179</v>
      </c>
      <c r="G733" s="54"/>
      <c r="H733" s="54" t="s">
        <v>2507</v>
      </c>
      <c r="I733" s="55" t="s">
        <v>2508</v>
      </c>
      <c r="J733" s="55" t="s">
        <v>2506</v>
      </c>
      <c r="K733" s="55"/>
      <c r="L733" s="55" t="s">
        <v>2490</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4">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6" t="s">
        <v>179</v>
      </c>
      <c r="AY733" s="64"/>
      <c r="AZ733" s="65">
        <v>540</v>
      </c>
    </row>
    <row r="734" spans="1:52" s="126" customFormat="1" ht="47.25" x14ac:dyDescent="0.25">
      <c r="A734" s="52" t="str">
        <f t="shared" si="131"/>
        <v>TB25NT1_D3+1</v>
      </c>
      <c r="B734" s="52" t="str">
        <f t="shared" si="132"/>
        <v>TB25NT1_D3+2</v>
      </c>
      <c r="C734" s="52" t="str">
        <f t="shared" si="133"/>
        <v>TB25NT1_D3+3</v>
      </c>
      <c r="D734" s="52" t="str">
        <f t="shared" si="134"/>
        <v>TB25NT1_D3+4</v>
      </c>
      <c r="F734" s="126" t="s">
        <v>179</v>
      </c>
      <c r="G734" s="54"/>
      <c r="H734" s="54" t="s">
        <v>2509</v>
      </c>
      <c r="I734" s="55" t="s">
        <v>2510</v>
      </c>
      <c r="J734" s="55" t="s">
        <v>2511</v>
      </c>
      <c r="K734" s="55"/>
      <c r="L734" s="55" t="s">
        <v>2512</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4">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6" t="s">
        <v>179</v>
      </c>
      <c r="AY734" s="64"/>
      <c r="AZ734" s="65">
        <v>420</v>
      </c>
    </row>
    <row r="735" spans="1:52" s="126" customFormat="1" ht="47.25" x14ac:dyDescent="0.25">
      <c r="A735" s="52" t="str">
        <f t="shared" si="131"/>
        <v>TB25NT1_D4+1</v>
      </c>
      <c r="B735" s="52" t="str">
        <f t="shared" si="132"/>
        <v>TB25NT1_D4+2</v>
      </c>
      <c r="C735" s="52" t="str">
        <f t="shared" si="133"/>
        <v>TB25NT1_D4+3</v>
      </c>
      <c r="D735" s="52" t="str">
        <f t="shared" si="134"/>
        <v>TB25NT1_D4+4</v>
      </c>
      <c r="F735" s="126" t="s">
        <v>179</v>
      </c>
      <c r="G735" s="54"/>
      <c r="H735" s="54" t="s">
        <v>2513</v>
      </c>
      <c r="I735" s="55" t="s">
        <v>2514</v>
      </c>
      <c r="J735" s="55" t="s">
        <v>2511</v>
      </c>
      <c r="K735" s="55"/>
      <c r="L735" s="55" t="s">
        <v>2515</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4">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6" t="s">
        <v>179</v>
      </c>
      <c r="AY735" s="64"/>
      <c r="AZ735" s="65">
        <v>540</v>
      </c>
    </row>
    <row r="736" spans="1:52" s="126" customFormat="1" ht="47.25" x14ac:dyDescent="0.25">
      <c r="A736" s="52" t="str">
        <f t="shared" si="131"/>
        <v>TB25NT1_D5+1</v>
      </c>
      <c r="B736" s="52" t="str">
        <f t="shared" si="132"/>
        <v>TB25NT1_D5+2</v>
      </c>
      <c r="C736" s="52" t="str">
        <f t="shared" si="133"/>
        <v>TB25NT1_D5+3</v>
      </c>
      <c r="D736" s="52" t="str">
        <f t="shared" si="134"/>
        <v>TB25NT1_D5+4</v>
      </c>
      <c r="F736" s="126" t="s">
        <v>179</v>
      </c>
      <c r="G736" s="54"/>
      <c r="H736" s="54" t="s">
        <v>2516</v>
      </c>
      <c r="I736" s="55" t="s">
        <v>2517</v>
      </c>
      <c r="J736" s="55" t="s">
        <v>2511</v>
      </c>
      <c r="K736" s="55"/>
      <c r="L736" s="55" t="s">
        <v>2518</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4">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6" t="s">
        <v>179</v>
      </c>
      <c r="AY736" s="64"/>
      <c r="AZ736" s="65">
        <v>540</v>
      </c>
    </row>
    <row r="737" spans="1:52" s="126" customFormat="1" ht="39.950000000000003" customHeight="1" x14ac:dyDescent="0.25">
      <c r="A737" s="52" t="str">
        <f t="shared" si="131"/>
        <v>TB25NT1_D6+1</v>
      </c>
      <c r="B737" s="52" t="str">
        <f t="shared" si="132"/>
        <v>TB25NT1_D6+2</v>
      </c>
      <c r="C737" s="52" t="str">
        <f t="shared" si="133"/>
        <v>TB25NT1_D6+3</v>
      </c>
      <c r="D737" s="52" t="str">
        <f t="shared" si="134"/>
        <v>TB25NT1_D6+4</v>
      </c>
      <c r="F737" s="126" t="s">
        <v>179</v>
      </c>
      <c r="G737" s="54"/>
      <c r="H737" s="54" t="s">
        <v>2519</v>
      </c>
      <c r="I737" s="55" t="s">
        <v>2520</v>
      </c>
      <c r="J737" s="55" t="s">
        <v>2511</v>
      </c>
      <c r="K737" s="55"/>
      <c r="L737" s="55" t="s">
        <v>2521</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4">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6" t="s">
        <v>179</v>
      </c>
      <c r="AY737" s="64"/>
      <c r="AZ737" s="65">
        <v>540</v>
      </c>
    </row>
    <row r="738" spans="1:52" s="126" customFormat="1" ht="39.950000000000003" customHeight="1" x14ac:dyDescent="0.25">
      <c r="A738" s="52" t="str">
        <f t="shared" si="131"/>
        <v>TB26NT+1</v>
      </c>
      <c r="B738" s="52" t="str">
        <f t="shared" si="132"/>
        <v>TB26NT+2</v>
      </c>
      <c r="C738" s="52" t="str">
        <f t="shared" si="133"/>
        <v>TB26NT+3</v>
      </c>
      <c r="D738" s="52" t="str">
        <f t="shared" si="134"/>
        <v>TB26NT+4</v>
      </c>
      <c r="F738" s="126" t="s">
        <v>179</v>
      </c>
      <c r="G738" s="54">
        <v>26</v>
      </c>
      <c r="H738" s="54" t="s">
        <v>2522</v>
      </c>
      <c r="I738" s="55" t="s">
        <v>2523</v>
      </c>
      <c r="J738" s="55" t="s">
        <v>155</v>
      </c>
      <c r="K738" s="55"/>
      <c r="L738" s="55" t="s">
        <v>2524</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4">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6" t="s">
        <v>179</v>
      </c>
      <c r="AY738" s="64"/>
      <c r="AZ738" s="65">
        <v>210</v>
      </c>
    </row>
    <row r="739" spans="1:52" s="126" customFormat="1" ht="39.950000000000003" customHeight="1" x14ac:dyDescent="0.25">
      <c r="A739" s="52" t="str">
        <f t="shared" si="131"/>
        <v>TB27NT+1</v>
      </c>
      <c r="B739" s="52" t="str">
        <f t="shared" si="132"/>
        <v>TB27NT+2</v>
      </c>
      <c r="C739" s="52" t="str">
        <f t="shared" si="133"/>
        <v>TB27NT+3</v>
      </c>
      <c r="D739" s="52" t="str">
        <f t="shared" si="134"/>
        <v>TB27NT+4</v>
      </c>
      <c r="F739" s="126" t="s">
        <v>179</v>
      </c>
      <c r="G739" s="54">
        <v>27</v>
      </c>
      <c r="H739" s="54" t="s">
        <v>2525</v>
      </c>
      <c r="I739" s="55" t="s">
        <v>2526</v>
      </c>
      <c r="J739" s="55" t="s">
        <v>155</v>
      </c>
      <c r="K739" s="55"/>
      <c r="L739" s="55" t="s">
        <v>2527</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4">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6" t="s">
        <v>179</v>
      </c>
      <c r="AY739" s="64"/>
      <c r="AZ739" s="65">
        <v>210</v>
      </c>
    </row>
    <row r="740" spans="1:52" s="126" customFormat="1" ht="39.950000000000003" customHeight="1" x14ac:dyDescent="0.25">
      <c r="A740" s="52" t="str">
        <f t="shared" si="131"/>
        <v>TB28NT+1</v>
      </c>
      <c r="B740" s="52" t="str">
        <f t="shared" si="132"/>
        <v>TB28NT+2</v>
      </c>
      <c r="C740" s="52" t="str">
        <f t="shared" si="133"/>
        <v>TB28NT+3</v>
      </c>
      <c r="D740" s="52" t="str">
        <f t="shared" si="134"/>
        <v>TB28NT+4</v>
      </c>
      <c r="F740" s="126" t="s">
        <v>179</v>
      </c>
      <c r="G740" s="54">
        <v>28</v>
      </c>
      <c r="H740" s="54" t="s">
        <v>2528</v>
      </c>
      <c r="I740" s="55" t="s">
        <v>2529</v>
      </c>
      <c r="J740" s="55" t="s">
        <v>155</v>
      </c>
      <c r="K740" s="55"/>
      <c r="L740" s="55" t="s">
        <v>2530</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4">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6" t="s">
        <v>179</v>
      </c>
      <c r="AY740" s="64"/>
      <c r="AZ740" s="65">
        <v>210</v>
      </c>
    </row>
    <row r="741" spans="1:52" s="126" customFormat="1" ht="61.5" customHeight="1" x14ac:dyDescent="0.25">
      <c r="A741" s="52" t="str">
        <f t="shared" si="131"/>
        <v>TB29NT2+1</v>
      </c>
      <c r="B741" s="52" t="str">
        <f t="shared" si="132"/>
        <v>TB29NT2+2</v>
      </c>
      <c r="C741" s="52" t="str">
        <f t="shared" si="133"/>
        <v>TB29NT2+3</v>
      </c>
      <c r="D741" s="52" t="str">
        <f t="shared" si="134"/>
        <v>TB29NT2+4</v>
      </c>
      <c r="F741" s="126" t="s">
        <v>179</v>
      </c>
      <c r="G741" s="54">
        <v>29</v>
      </c>
      <c r="H741" s="54" t="s">
        <v>2531</v>
      </c>
      <c r="I741" s="55" t="s">
        <v>2532</v>
      </c>
      <c r="J741" s="55" t="s">
        <v>2530</v>
      </c>
      <c r="K741" s="55"/>
      <c r="L741" s="55" t="s">
        <v>2527</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4">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6" t="s">
        <v>179</v>
      </c>
      <c r="AY741" s="64"/>
      <c r="AZ741" s="65"/>
    </row>
    <row r="742" spans="1:52" s="126" customFormat="1" ht="39.950000000000003" customHeight="1" x14ac:dyDescent="0.25">
      <c r="A742" s="52" t="str">
        <f t="shared" si="131"/>
        <v>TB30NT+1</v>
      </c>
      <c r="B742" s="52" t="str">
        <f t="shared" si="132"/>
        <v>TB30NT+2</v>
      </c>
      <c r="C742" s="52" t="str">
        <f t="shared" si="133"/>
        <v>TB30NT+3</v>
      </c>
      <c r="D742" s="52" t="str">
        <f t="shared" si="134"/>
        <v>TB30NT+4</v>
      </c>
      <c r="F742" s="126" t="s">
        <v>179</v>
      </c>
      <c r="G742" s="54">
        <v>30</v>
      </c>
      <c r="H742" s="54" t="s">
        <v>2533</v>
      </c>
      <c r="I742" s="55" t="s">
        <v>2534</v>
      </c>
      <c r="J742" s="55" t="s">
        <v>155</v>
      </c>
      <c r="K742" s="55"/>
      <c r="L742" s="55" t="s">
        <v>2351</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4">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6" t="s">
        <v>179</v>
      </c>
      <c r="AY742" s="64"/>
      <c r="AZ742" s="65">
        <v>420</v>
      </c>
    </row>
    <row r="743" spans="1:52" s="126" customFormat="1" ht="39.950000000000003" customHeight="1" x14ac:dyDescent="0.25">
      <c r="A743" s="52" t="str">
        <f t="shared" si="131"/>
        <v>TB31NT+1</v>
      </c>
      <c r="B743" s="52" t="str">
        <f t="shared" si="132"/>
        <v>TB31NT+2</v>
      </c>
      <c r="C743" s="52" t="str">
        <f t="shared" si="133"/>
        <v>TB31NT+3</v>
      </c>
      <c r="D743" s="52" t="str">
        <f t="shared" si="134"/>
        <v>TB31NT+4</v>
      </c>
      <c r="F743" s="126" t="s">
        <v>179</v>
      </c>
      <c r="G743" s="54">
        <v>31</v>
      </c>
      <c r="H743" s="54" t="s">
        <v>2535</v>
      </c>
      <c r="I743" s="55" t="s">
        <v>2536</v>
      </c>
      <c r="J743" s="55" t="s">
        <v>2537</v>
      </c>
      <c r="K743" s="55"/>
      <c r="L743" s="55" t="s">
        <v>2538</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4"/>
      <c r="AM743" s="61"/>
      <c r="AN743" s="61"/>
      <c r="AO743" s="58">
        <f t="shared" si="130"/>
        <v>0</v>
      </c>
      <c r="AP743" s="58">
        <f t="shared" si="130"/>
        <v>0</v>
      </c>
      <c r="AQ743" s="58">
        <f t="shared" si="130"/>
        <v>0</v>
      </c>
      <c r="AR743" s="58">
        <f t="shared" si="129"/>
        <v>0</v>
      </c>
      <c r="AS743" s="58"/>
      <c r="AT743" s="58"/>
      <c r="AU743" s="58"/>
      <c r="AV743" s="58"/>
      <c r="AW743" s="63"/>
      <c r="AX743" s="126" t="s">
        <v>179</v>
      </c>
      <c r="AY743" s="64"/>
      <c r="AZ743" s="65">
        <v>360</v>
      </c>
    </row>
    <row r="744" spans="1:52" s="126" customFormat="1" ht="39.950000000000003" customHeight="1" x14ac:dyDescent="0.25">
      <c r="A744" s="52" t="str">
        <f t="shared" si="131"/>
        <v>TB31NT_D1+1</v>
      </c>
      <c r="B744" s="52" t="str">
        <f t="shared" si="132"/>
        <v>TB31NT_D1+2</v>
      </c>
      <c r="C744" s="52" t="str">
        <f t="shared" si="133"/>
        <v>TB31NT_D1+3</v>
      </c>
      <c r="D744" s="52" t="str">
        <f t="shared" si="134"/>
        <v>TB31NT_D1+4</v>
      </c>
      <c r="F744" s="126" t="s">
        <v>179</v>
      </c>
      <c r="G744" s="54"/>
      <c r="H744" s="54" t="s">
        <v>2539</v>
      </c>
      <c r="I744" s="55" t="s">
        <v>2540</v>
      </c>
      <c r="J744" s="55" t="s">
        <v>2541</v>
      </c>
      <c r="K744" s="55"/>
      <c r="L744" s="55" t="s">
        <v>2542</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4">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6" t="s">
        <v>179</v>
      </c>
      <c r="AY744" s="64"/>
      <c r="AZ744" s="65">
        <v>1020</v>
      </c>
    </row>
    <row r="745" spans="1:52" s="126" customFormat="1" ht="39.950000000000003" customHeight="1" x14ac:dyDescent="0.25">
      <c r="A745" s="52" t="str">
        <f t="shared" si="131"/>
        <v>TB31NT_D2+1</v>
      </c>
      <c r="B745" s="52" t="str">
        <f t="shared" si="132"/>
        <v>TB31NT_D2+2</v>
      </c>
      <c r="C745" s="52" t="str">
        <f t="shared" si="133"/>
        <v>TB31NT_D2+3</v>
      </c>
      <c r="D745" s="52" t="str">
        <f t="shared" si="134"/>
        <v>TB31NT_D2+4</v>
      </c>
      <c r="F745" s="126" t="s">
        <v>179</v>
      </c>
      <c r="G745" s="54"/>
      <c r="H745" s="54" t="s">
        <v>2543</v>
      </c>
      <c r="I745" s="55" t="s">
        <v>2544</v>
      </c>
      <c r="J745" s="55" t="s">
        <v>2545</v>
      </c>
      <c r="K745" s="55"/>
      <c r="L745" s="55" t="s">
        <v>437</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4">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6" t="s">
        <v>179</v>
      </c>
      <c r="AY745" s="64"/>
      <c r="AZ745" s="65"/>
    </row>
    <row r="746" spans="1:52" s="126" customFormat="1" ht="39.950000000000003" customHeight="1" x14ac:dyDescent="0.25">
      <c r="A746" s="52" t="str">
        <f t="shared" si="131"/>
        <v>TB32NT+1</v>
      </c>
      <c r="B746" s="52" t="str">
        <f t="shared" si="132"/>
        <v>TB32NT+2</v>
      </c>
      <c r="C746" s="52" t="str">
        <f t="shared" si="133"/>
        <v>TB32NT+3</v>
      </c>
      <c r="D746" s="52" t="str">
        <f t="shared" si="134"/>
        <v>TB32NT+4</v>
      </c>
      <c r="F746" s="126" t="s">
        <v>179</v>
      </c>
      <c r="G746" s="54">
        <v>32</v>
      </c>
      <c r="H746" s="54" t="s">
        <v>2546</v>
      </c>
      <c r="I746" s="55" t="s">
        <v>2547</v>
      </c>
      <c r="J746" s="55" t="s">
        <v>2548</v>
      </c>
      <c r="K746" s="55"/>
      <c r="L746" s="55" t="s">
        <v>2549</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4">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6" t="s">
        <v>179</v>
      </c>
      <c r="AY746" s="64"/>
      <c r="AZ746" s="65">
        <v>840</v>
      </c>
    </row>
    <row r="747" spans="1:52" s="126" customFormat="1" ht="39.950000000000003" customHeight="1" x14ac:dyDescent="0.25">
      <c r="A747" s="52" t="str">
        <f t="shared" si="131"/>
        <v>TB33NT+1</v>
      </c>
      <c r="B747" s="52" t="str">
        <f t="shared" si="132"/>
        <v>TB33NT+2</v>
      </c>
      <c r="C747" s="52" t="str">
        <f t="shared" si="133"/>
        <v>TB33NT+3</v>
      </c>
      <c r="D747" s="52" t="str">
        <f t="shared" si="134"/>
        <v>TB33NT+4</v>
      </c>
      <c r="F747" s="126" t="s">
        <v>179</v>
      </c>
      <c r="G747" s="54">
        <v>33</v>
      </c>
      <c r="H747" s="54" t="s">
        <v>2550</v>
      </c>
      <c r="I747" s="55" t="s">
        <v>2551</v>
      </c>
      <c r="J747" s="55" t="s">
        <v>2511</v>
      </c>
      <c r="K747" s="55"/>
      <c r="L747" s="55" t="s">
        <v>437</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4">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6" t="s">
        <v>179</v>
      </c>
      <c r="AY747" s="64"/>
      <c r="AZ747" s="65">
        <v>450</v>
      </c>
    </row>
    <row r="748" spans="1:52" s="126" customFormat="1" ht="39.950000000000003" customHeight="1" x14ac:dyDescent="0.25">
      <c r="A748" s="52" t="str">
        <f t="shared" si="131"/>
        <v>TB34NT+1</v>
      </c>
      <c r="B748" s="52" t="str">
        <f t="shared" si="132"/>
        <v>TB34NT+2</v>
      </c>
      <c r="C748" s="52" t="str">
        <f t="shared" si="133"/>
        <v>TB34NT+3</v>
      </c>
      <c r="D748" s="52" t="str">
        <f t="shared" si="134"/>
        <v>TB34NT+4</v>
      </c>
      <c r="F748" s="126" t="s">
        <v>179</v>
      </c>
      <c r="G748" s="54">
        <v>34</v>
      </c>
      <c r="H748" s="54" t="s">
        <v>2552</v>
      </c>
      <c r="I748" s="55" t="s">
        <v>2553</v>
      </c>
      <c r="J748" s="55" t="s">
        <v>155</v>
      </c>
      <c r="K748" s="55"/>
      <c r="L748" s="55" t="s">
        <v>2554</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4">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6" t="s">
        <v>179</v>
      </c>
      <c r="AY748" s="64"/>
      <c r="AZ748" s="65">
        <v>600</v>
      </c>
    </row>
    <row r="749" spans="1:52" s="126" customFormat="1" ht="39.950000000000003" customHeight="1" x14ac:dyDescent="0.25">
      <c r="A749" s="52" t="str">
        <f t="shared" si="131"/>
        <v>TB35NT2+1</v>
      </c>
      <c r="B749" s="52" t="str">
        <f t="shared" si="132"/>
        <v>TB35NT2+2</v>
      </c>
      <c r="C749" s="52" t="str">
        <f t="shared" si="133"/>
        <v>TB35NT2+3</v>
      </c>
      <c r="D749" s="52" t="str">
        <f t="shared" si="134"/>
        <v>TB35NT2+4</v>
      </c>
      <c r="F749" s="126" t="s">
        <v>179</v>
      </c>
      <c r="G749" s="54">
        <v>35</v>
      </c>
      <c r="H749" s="54" t="s">
        <v>2555</v>
      </c>
      <c r="I749" s="55" t="s">
        <v>2556</v>
      </c>
      <c r="J749" s="55" t="s">
        <v>155</v>
      </c>
      <c r="K749" s="55"/>
      <c r="L749" s="55" t="s">
        <v>2557</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4">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6" t="s">
        <v>179</v>
      </c>
      <c r="AY749" s="64"/>
      <c r="AZ749" s="65">
        <v>840</v>
      </c>
    </row>
    <row r="750" spans="1:52" s="126" customFormat="1" ht="39.950000000000003" customHeight="1" x14ac:dyDescent="0.25">
      <c r="A750" s="52" t="str">
        <f t="shared" si="131"/>
        <v>TB36NT2+1</v>
      </c>
      <c r="B750" s="52" t="str">
        <f t="shared" si="132"/>
        <v>TB36NT2+2</v>
      </c>
      <c r="C750" s="52" t="str">
        <f t="shared" si="133"/>
        <v>TB36NT2+3</v>
      </c>
      <c r="D750" s="52" t="str">
        <f t="shared" si="134"/>
        <v>TB36NT2+4</v>
      </c>
      <c r="F750" s="126" t="s">
        <v>179</v>
      </c>
      <c r="G750" s="54">
        <v>36</v>
      </c>
      <c r="H750" s="54" t="s">
        <v>2558</v>
      </c>
      <c r="I750" s="55" t="s">
        <v>2559</v>
      </c>
      <c r="J750" s="55" t="s">
        <v>2560</v>
      </c>
      <c r="K750" s="55"/>
      <c r="L750" s="55" t="s">
        <v>2554</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4">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6" t="s">
        <v>179</v>
      </c>
      <c r="AY750" s="64"/>
      <c r="AZ750" s="65"/>
    </row>
    <row r="751" spans="1:52" s="126" customFormat="1" ht="39.950000000000003" customHeight="1" x14ac:dyDescent="0.25">
      <c r="A751" s="52" t="str">
        <f t="shared" si="131"/>
        <v>TB37NT2+1</v>
      </c>
      <c r="B751" s="52" t="str">
        <f t="shared" si="132"/>
        <v>TB37NT2+2</v>
      </c>
      <c r="C751" s="52" t="str">
        <f t="shared" si="133"/>
        <v>TB37NT2+3</v>
      </c>
      <c r="D751" s="52" t="str">
        <f t="shared" si="134"/>
        <v>TB37NT2+4</v>
      </c>
      <c r="F751" s="126" t="s">
        <v>179</v>
      </c>
      <c r="G751" s="54">
        <v>37</v>
      </c>
      <c r="H751" s="54" t="s">
        <v>2561</v>
      </c>
      <c r="I751" s="55" t="s">
        <v>2562</v>
      </c>
      <c r="J751" s="55" t="s">
        <v>2309</v>
      </c>
      <c r="K751" s="55"/>
      <c r="L751" s="55" t="s">
        <v>2563</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4">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6" t="s">
        <v>179</v>
      </c>
      <c r="AY751" s="64"/>
      <c r="AZ751" s="65">
        <v>720</v>
      </c>
    </row>
    <row r="752" spans="1:52" s="126" customFormat="1" ht="39.950000000000003" customHeight="1" x14ac:dyDescent="0.25">
      <c r="A752" s="52" t="str">
        <f t="shared" si="131"/>
        <v>TB38NT+1</v>
      </c>
      <c r="B752" s="52" t="str">
        <f t="shared" si="132"/>
        <v>TB38NT+2</v>
      </c>
      <c r="C752" s="52" t="str">
        <f t="shared" si="133"/>
        <v>TB38NT+3</v>
      </c>
      <c r="D752" s="52" t="str">
        <f t="shared" si="134"/>
        <v>TB38NT+4</v>
      </c>
      <c r="F752" s="126" t="s">
        <v>179</v>
      </c>
      <c r="G752" s="54">
        <v>38</v>
      </c>
      <c r="H752" s="54" t="s">
        <v>2564</v>
      </c>
      <c r="I752" s="55" t="s">
        <v>2565</v>
      </c>
      <c r="J752" s="55" t="s">
        <v>2566</v>
      </c>
      <c r="K752" s="55"/>
      <c r="L752" s="55" t="s">
        <v>2567</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4"/>
      <c r="AM752" s="61"/>
      <c r="AN752" s="61"/>
      <c r="AO752" s="58">
        <f t="shared" si="130"/>
        <v>0</v>
      </c>
      <c r="AP752" s="58">
        <f t="shared" si="130"/>
        <v>0</v>
      </c>
      <c r="AQ752" s="58">
        <f t="shared" si="130"/>
        <v>0</v>
      </c>
      <c r="AR752" s="58">
        <f t="shared" si="129"/>
        <v>0</v>
      </c>
      <c r="AS752" s="58"/>
      <c r="AT752" s="58"/>
      <c r="AU752" s="58"/>
      <c r="AV752" s="58"/>
      <c r="AW752" s="63"/>
      <c r="AX752" s="126" t="s">
        <v>179</v>
      </c>
      <c r="AY752" s="64"/>
      <c r="AZ752" s="65">
        <v>480</v>
      </c>
    </row>
    <row r="753" spans="1:52" s="126" customFormat="1" ht="39.950000000000003" customHeight="1" x14ac:dyDescent="0.25">
      <c r="A753" s="52" t="str">
        <f t="shared" si="131"/>
        <v>TB38NT_D1+1</v>
      </c>
      <c r="B753" s="52" t="str">
        <f t="shared" si="132"/>
        <v>TB38NT_D1+2</v>
      </c>
      <c r="C753" s="52" t="str">
        <f t="shared" si="133"/>
        <v>TB38NT_D1+3</v>
      </c>
      <c r="D753" s="52" t="str">
        <f t="shared" si="134"/>
        <v>TB38NT_D1+4</v>
      </c>
      <c r="F753" s="126" t="s">
        <v>179</v>
      </c>
      <c r="G753" s="54"/>
      <c r="H753" s="54" t="s">
        <v>2568</v>
      </c>
      <c r="I753" s="55" t="s">
        <v>2569</v>
      </c>
      <c r="J753" s="55" t="s">
        <v>2566</v>
      </c>
      <c r="K753" s="55"/>
      <c r="L753" s="55" t="s">
        <v>2351</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4">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6" t="s">
        <v>179</v>
      </c>
      <c r="AY753" s="64"/>
      <c r="AZ753" s="65">
        <v>360</v>
      </c>
    </row>
    <row r="754" spans="1:52" s="126" customFormat="1" ht="39.950000000000003" customHeight="1" x14ac:dyDescent="0.25">
      <c r="A754" s="52" t="str">
        <f t="shared" si="131"/>
        <v>TB38NT_D2+1</v>
      </c>
      <c r="B754" s="52" t="str">
        <f t="shared" si="132"/>
        <v>TB38NT_D2+2</v>
      </c>
      <c r="C754" s="52" t="str">
        <f t="shared" si="133"/>
        <v>TB38NT_D2+3</v>
      </c>
      <c r="D754" s="52" t="str">
        <f t="shared" si="134"/>
        <v>TB38NT_D2+4</v>
      </c>
      <c r="F754" s="126" t="s">
        <v>179</v>
      </c>
      <c r="G754" s="54"/>
      <c r="H754" s="54" t="s">
        <v>2570</v>
      </c>
      <c r="I754" s="55" t="s">
        <v>2571</v>
      </c>
      <c r="J754" s="55" t="s">
        <v>2572</v>
      </c>
      <c r="K754" s="55"/>
      <c r="L754" s="55" t="s">
        <v>2567</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4">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6" t="s">
        <v>179</v>
      </c>
      <c r="AY754" s="64"/>
      <c r="AZ754" s="65">
        <v>300</v>
      </c>
    </row>
    <row r="755" spans="1:52" s="126" customFormat="1" ht="39.950000000000003" customHeight="1" x14ac:dyDescent="0.25">
      <c r="A755" s="52" t="str">
        <f t="shared" si="131"/>
        <v>TB39NT+1</v>
      </c>
      <c r="B755" s="52" t="str">
        <f t="shared" si="132"/>
        <v>TB39NT+2</v>
      </c>
      <c r="C755" s="52" t="str">
        <f t="shared" si="133"/>
        <v>TB39NT+3</v>
      </c>
      <c r="D755" s="52" t="str">
        <f t="shared" si="134"/>
        <v>TB39NT+4</v>
      </c>
      <c r="F755" s="126" t="s">
        <v>179</v>
      </c>
      <c r="G755" s="54">
        <v>39</v>
      </c>
      <c r="H755" s="54" t="s">
        <v>2573</v>
      </c>
      <c r="I755" s="55" t="s">
        <v>2574</v>
      </c>
      <c r="J755" s="55" t="s">
        <v>155</v>
      </c>
      <c r="K755" s="55"/>
      <c r="L755" s="55" t="s">
        <v>2575</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4">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6" t="s">
        <v>179</v>
      </c>
      <c r="AY755" s="64"/>
      <c r="AZ755" s="65">
        <v>720</v>
      </c>
    </row>
    <row r="756" spans="1:52" s="126" customFormat="1" ht="51" customHeight="1" x14ac:dyDescent="0.25">
      <c r="A756" s="52" t="str">
        <f t="shared" si="131"/>
        <v>TB40NT+1</v>
      </c>
      <c r="B756" s="52" t="str">
        <f t="shared" si="132"/>
        <v>TB40NT+2</v>
      </c>
      <c r="C756" s="52" t="str">
        <f t="shared" si="133"/>
        <v>TB40NT+3</v>
      </c>
      <c r="D756" s="52" t="str">
        <f t="shared" si="134"/>
        <v>TB40NT+4</v>
      </c>
      <c r="F756" s="126" t="s">
        <v>179</v>
      </c>
      <c r="G756" s="54">
        <v>40</v>
      </c>
      <c r="H756" s="54" t="s">
        <v>2576</v>
      </c>
      <c r="I756" s="55" t="s">
        <v>2577</v>
      </c>
      <c r="J756" s="55" t="s">
        <v>155</v>
      </c>
      <c r="K756" s="55"/>
      <c r="L756" s="55" t="s">
        <v>2578</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4">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6" t="s">
        <v>179</v>
      </c>
      <c r="AY756" s="64"/>
      <c r="AZ756" s="65">
        <v>600</v>
      </c>
    </row>
    <row r="757" spans="1:52" s="126" customFormat="1" ht="47.25" x14ac:dyDescent="0.25">
      <c r="A757" s="52" t="str">
        <f t="shared" si="131"/>
        <v>TB41NT+1</v>
      </c>
      <c r="B757" s="52" t="str">
        <f t="shared" si="132"/>
        <v>TB41NT+2</v>
      </c>
      <c r="C757" s="52" t="str">
        <f t="shared" si="133"/>
        <v>TB41NT+3</v>
      </c>
      <c r="D757" s="52" t="str">
        <f t="shared" si="134"/>
        <v>TB41NT+4</v>
      </c>
      <c r="F757" s="126" t="s">
        <v>179</v>
      </c>
      <c r="G757" s="54">
        <v>41</v>
      </c>
      <c r="H757" s="54" t="s">
        <v>2579</v>
      </c>
      <c r="I757" s="55" t="s">
        <v>2580</v>
      </c>
      <c r="J757" s="55" t="s">
        <v>155</v>
      </c>
      <c r="K757" s="55"/>
      <c r="L757" s="55" t="s">
        <v>437</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4">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6" t="s">
        <v>179</v>
      </c>
      <c r="AY757" s="64"/>
      <c r="AZ757" s="65">
        <v>420</v>
      </c>
    </row>
    <row r="758" spans="1:52" s="126" customFormat="1" ht="39.950000000000003" customHeight="1" x14ac:dyDescent="0.25">
      <c r="A758" s="52" t="str">
        <f t="shared" si="131"/>
        <v>TB42NT1+1</v>
      </c>
      <c r="B758" s="52" t="str">
        <f t="shared" si="132"/>
        <v>TB42NT1+2</v>
      </c>
      <c r="C758" s="52" t="str">
        <f t="shared" si="133"/>
        <v>TB42NT1+3</v>
      </c>
      <c r="D758" s="52" t="str">
        <f t="shared" si="134"/>
        <v>TB42NT1+4</v>
      </c>
      <c r="F758" s="126" t="s">
        <v>179</v>
      </c>
      <c r="G758" s="54">
        <v>42</v>
      </c>
      <c r="H758" s="54" t="s">
        <v>2581</v>
      </c>
      <c r="I758" s="55" t="s">
        <v>2582</v>
      </c>
      <c r="J758" s="55" t="s">
        <v>155</v>
      </c>
      <c r="K758" s="55"/>
      <c r="L758" s="55" t="s">
        <v>2351</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4">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6" t="s">
        <v>179</v>
      </c>
      <c r="AY758" s="64"/>
      <c r="AZ758" s="65">
        <v>360</v>
      </c>
    </row>
    <row r="759" spans="1:52" s="126" customFormat="1" ht="39.950000000000003" customHeight="1" x14ac:dyDescent="0.25">
      <c r="A759" s="52" t="str">
        <f t="shared" si="131"/>
        <v>TB43NT+1</v>
      </c>
      <c r="B759" s="52" t="str">
        <f t="shared" si="132"/>
        <v>TB43NT+2</v>
      </c>
      <c r="C759" s="52" t="str">
        <f t="shared" si="133"/>
        <v>TB43NT+3</v>
      </c>
      <c r="D759" s="52" t="str">
        <f t="shared" si="134"/>
        <v>TB43NT+4</v>
      </c>
      <c r="F759" s="126" t="s">
        <v>179</v>
      </c>
      <c r="G759" s="54">
        <v>43</v>
      </c>
      <c r="H759" s="54" t="s">
        <v>2583</v>
      </c>
      <c r="I759" s="55" t="s">
        <v>2584</v>
      </c>
      <c r="J759" s="55" t="s">
        <v>1134</v>
      </c>
      <c r="K759" s="55"/>
      <c r="L759" s="55" t="s">
        <v>2585</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4"/>
      <c r="AM759" s="61"/>
      <c r="AN759" s="61"/>
      <c r="AO759" s="58">
        <f t="shared" si="130"/>
        <v>0</v>
      </c>
      <c r="AP759" s="58">
        <f t="shared" si="130"/>
        <v>0</v>
      </c>
      <c r="AQ759" s="58">
        <f t="shared" si="130"/>
        <v>0</v>
      </c>
      <c r="AR759" s="58">
        <f t="shared" si="129"/>
        <v>0</v>
      </c>
      <c r="AS759" s="58"/>
      <c r="AT759" s="58"/>
      <c r="AU759" s="58"/>
      <c r="AV759" s="58"/>
      <c r="AW759" s="63"/>
      <c r="AX759" s="126" t="s">
        <v>179</v>
      </c>
      <c r="AY759" s="64"/>
      <c r="AZ759" s="65">
        <v>480</v>
      </c>
    </row>
    <row r="760" spans="1:52" s="126" customFormat="1" ht="39.950000000000003" customHeight="1" x14ac:dyDescent="0.25">
      <c r="A760" s="52" t="str">
        <f t="shared" si="131"/>
        <v>TB43NT_D1+1</v>
      </c>
      <c r="B760" s="52" t="str">
        <f t="shared" si="132"/>
        <v>TB43NT_D1+2</v>
      </c>
      <c r="C760" s="52" t="str">
        <f t="shared" si="133"/>
        <v>TB43NT_D1+3</v>
      </c>
      <c r="D760" s="52" t="str">
        <f t="shared" si="134"/>
        <v>TB43NT_D1+4</v>
      </c>
      <c r="F760" s="126" t="s">
        <v>179</v>
      </c>
      <c r="G760" s="54"/>
      <c r="H760" s="54" t="s">
        <v>2586</v>
      </c>
      <c r="I760" s="55" t="s">
        <v>2484</v>
      </c>
      <c r="J760" s="55" t="s">
        <v>2585</v>
      </c>
      <c r="K760" s="55"/>
      <c r="L760" s="55" t="s">
        <v>437</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4">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6" t="s">
        <v>179</v>
      </c>
      <c r="AY760" s="64"/>
      <c r="AZ760" s="65">
        <v>480</v>
      </c>
    </row>
    <row r="761" spans="1:52" s="126" customFormat="1" ht="39.950000000000003" customHeight="1" x14ac:dyDescent="0.25">
      <c r="A761" s="52" t="str">
        <f t="shared" si="131"/>
        <v>TB43NT_D2+1</v>
      </c>
      <c r="B761" s="52" t="str">
        <f t="shared" si="132"/>
        <v>TB43NT_D2+2</v>
      </c>
      <c r="C761" s="52" t="str">
        <f t="shared" si="133"/>
        <v>TB43NT_D2+3</v>
      </c>
      <c r="D761" s="52" t="str">
        <f t="shared" si="134"/>
        <v>TB43NT_D2+4</v>
      </c>
      <c r="F761" s="126" t="s">
        <v>179</v>
      </c>
      <c r="G761" s="54"/>
      <c r="H761" s="54" t="s">
        <v>2587</v>
      </c>
      <c r="I761" s="55" t="s">
        <v>2588</v>
      </c>
      <c r="J761" s="55" t="s">
        <v>2589</v>
      </c>
      <c r="K761" s="55"/>
      <c r="L761" s="55" t="s">
        <v>2590</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4">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6" t="s">
        <v>179</v>
      </c>
      <c r="AY761" s="64"/>
      <c r="AZ761" s="65">
        <v>600</v>
      </c>
    </row>
    <row r="762" spans="1:52" s="126" customFormat="1" ht="39.950000000000003" customHeight="1" x14ac:dyDescent="0.25">
      <c r="A762" s="52" t="str">
        <f t="shared" si="131"/>
        <v>TB43NT_D3+1</v>
      </c>
      <c r="B762" s="52" t="str">
        <f t="shared" si="132"/>
        <v>TB43NT_D3+2</v>
      </c>
      <c r="C762" s="52" t="str">
        <f t="shared" si="133"/>
        <v>TB43NT_D3+3</v>
      </c>
      <c r="D762" s="52" t="str">
        <f t="shared" si="134"/>
        <v>TB43NT_D3+4</v>
      </c>
      <c r="F762" s="126" t="s">
        <v>179</v>
      </c>
      <c r="G762" s="54"/>
      <c r="H762" s="54" t="s">
        <v>2591</v>
      </c>
      <c r="I762" s="55" t="s">
        <v>2592</v>
      </c>
      <c r="J762" s="55" t="s">
        <v>2593</v>
      </c>
      <c r="K762" s="55"/>
      <c r="L762" s="55" t="s">
        <v>2594</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4">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6" t="s">
        <v>179</v>
      </c>
      <c r="AY762" s="64"/>
      <c r="AZ762" s="65">
        <v>660</v>
      </c>
    </row>
    <row r="763" spans="1:52" s="126" customFormat="1" ht="39.950000000000003" customHeight="1" x14ac:dyDescent="0.25">
      <c r="A763" s="52" t="str">
        <f t="shared" si="131"/>
        <v>TB44NT2+1</v>
      </c>
      <c r="B763" s="52" t="str">
        <f t="shared" si="132"/>
        <v>TB44NT2+2</v>
      </c>
      <c r="C763" s="52" t="str">
        <f t="shared" si="133"/>
        <v>TB44NT2+3</v>
      </c>
      <c r="D763" s="52" t="str">
        <f t="shared" si="134"/>
        <v>TB44NT2+4</v>
      </c>
      <c r="F763" s="126" t="s">
        <v>179</v>
      </c>
      <c r="G763" s="54">
        <v>44</v>
      </c>
      <c r="H763" s="54" t="s">
        <v>2595</v>
      </c>
      <c r="I763" s="55" t="s">
        <v>2596</v>
      </c>
      <c r="J763" s="55" t="s">
        <v>2597</v>
      </c>
      <c r="K763" s="55"/>
      <c r="L763" s="55" t="s">
        <v>2598</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4">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6" t="s">
        <v>179</v>
      </c>
      <c r="AY763" s="64"/>
      <c r="AZ763" s="65">
        <v>480</v>
      </c>
    </row>
    <row r="764" spans="1:52" s="126" customFormat="1" ht="66.75" customHeight="1" x14ac:dyDescent="0.25">
      <c r="A764" s="52" t="str">
        <f t="shared" si="131"/>
        <v>TB45NT+1</v>
      </c>
      <c r="B764" s="52" t="str">
        <f t="shared" si="132"/>
        <v>TB45NT+2</v>
      </c>
      <c r="C764" s="52" t="str">
        <f t="shared" si="133"/>
        <v>TB45NT+3</v>
      </c>
      <c r="D764" s="52" t="str">
        <f t="shared" si="134"/>
        <v>TB45NT+4</v>
      </c>
      <c r="F764" s="126" t="s">
        <v>179</v>
      </c>
      <c r="G764" s="54">
        <v>45</v>
      </c>
      <c r="H764" s="54" t="s">
        <v>2599</v>
      </c>
      <c r="I764" s="55" t="s">
        <v>2600</v>
      </c>
      <c r="J764" s="55" t="s">
        <v>2511</v>
      </c>
      <c r="K764" s="55"/>
      <c r="L764" s="55" t="s">
        <v>2601</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4">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6" t="s">
        <v>179</v>
      </c>
      <c r="AY764" s="64"/>
      <c r="AZ764" s="65">
        <v>480</v>
      </c>
    </row>
    <row r="765" spans="1:52" s="126" customFormat="1" ht="39.950000000000003" customHeight="1" x14ac:dyDescent="0.25">
      <c r="A765" s="52" t="str">
        <f t="shared" si="131"/>
        <v>TB46NT+1</v>
      </c>
      <c r="B765" s="52" t="str">
        <f t="shared" si="132"/>
        <v>TB46NT+2</v>
      </c>
      <c r="C765" s="52" t="str">
        <f t="shared" si="133"/>
        <v>TB46NT+3</v>
      </c>
      <c r="D765" s="52" t="str">
        <f t="shared" si="134"/>
        <v>TB46NT+4</v>
      </c>
      <c r="F765" s="126" t="s">
        <v>179</v>
      </c>
      <c r="G765" s="54">
        <v>46</v>
      </c>
      <c r="H765" s="54" t="s">
        <v>2602</v>
      </c>
      <c r="I765" s="55" t="s">
        <v>2603</v>
      </c>
      <c r="J765" s="55" t="s">
        <v>2511</v>
      </c>
      <c r="K765" s="55"/>
      <c r="L765" s="55" t="s">
        <v>2604</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4">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6" t="s">
        <v>179</v>
      </c>
      <c r="AY765" s="64"/>
      <c r="AZ765" s="65">
        <v>510</v>
      </c>
    </row>
    <row r="766" spans="1:52" s="126" customFormat="1" ht="39.950000000000003" customHeight="1" x14ac:dyDescent="0.25">
      <c r="A766" s="52" t="str">
        <f t="shared" si="131"/>
        <v>TB47NT+1</v>
      </c>
      <c r="B766" s="52" t="str">
        <f t="shared" si="132"/>
        <v>TB47NT+2</v>
      </c>
      <c r="C766" s="52" t="str">
        <f t="shared" si="133"/>
        <v>TB47NT+3</v>
      </c>
      <c r="D766" s="52" t="str">
        <f t="shared" si="134"/>
        <v>TB47NT+4</v>
      </c>
      <c r="F766" s="126" t="s">
        <v>179</v>
      </c>
      <c r="G766" s="54">
        <v>47</v>
      </c>
      <c r="H766" s="54" t="s">
        <v>2605</v>
      </c>
      <c r="I766" s="55" t="s">
        <v>2606</v>
      </c>
      <c r="J766" s="55" t="s">
        <v>2511</v>
      </c>
      <c r="K766" s="55"/>
      <c r="L766" s="55" t="s">
        <v>2511</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4">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6" t="s">
        <v>179</v>
      </c>
      <c r="AY766" s="64"/>
      <c r="AZ766" s="65">
        <v>540</v>
      </c>
    </row>
    <row r="767" spans="1:52" s="126" customFormat="1" ht="65.25" customHeight="1" x14ac:dyDescent="0.25">
      <c r="A767" s="52" t="str">
        <f t="shared" si="131"/>
        <v>TB48NT+1</v>
      </c>
      <c r="B767" s="52" t="str">
        <f t="shared" si="132"/>
        <v>TB48NT+2</v>
      </c>
      <c r="C767" s="52" t="str">
        <f t="shared" si="133"/>
        <v>TB48NT+3</v>
      </c>
      <c r="D767" s="52" t="str">
        <f t="shared" si="134"/>
        <v>TB48NT+4</v>
      </c>
      <c r="F767" s="126" t="s">
        <v>179</v>
      </c>
      <c r="G767" s="54">
        <v>48</v>
      </c>
      <c r="H767" s="54" t="s">
        <v>2607</v>
      </c>
      <c r="I767" s="55" t="s">
        <v>2608</v>
      </c>
      <c r="J767" s="55" t="s">
        <v>2511</v>
      </c>
      <c r="K767" s="55"/>
      <c r="L767" s="55" t="s">
        <v>2609</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4">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6" t="s">
        <v>179</v>
      </c>
      <c r="AY767" s="64"/>
      <c r="AZ767" s="65"/>
    </row>
    <row r="768" spans="1:52" s="126" customFormat="1" ht="39.950000000000003" customHeight="1" x14ac:dyDescent="0.25">
      <c r="A768" s="52" t="str">
        <f t="shared" si="131"/>
        <v>TB49NT+1</v>
      </c>
      <c r="B768" s="52" t="str">
        <f t="shared" si="132"/>
        <v>TB49NT+2</v>
      </c>
      <c r="C768" s="52" t="str">
        <f t="shared" si="133"/>
        <v>TB49NT+3</v>
      </c>
      <c r="D768" s="52" t="str">
        <f t="shared" si="134"/>
        <v>TB49NT+4</v>
      </c>
      <c r="F768" s="126" t="s">
        <v>179</v>
      </c>
      <c r="G768" s="54">
        <v>49</v>
      </c>
      <c r="H768" s="54" t="s">
        <v>2610</v>
      </c>
      <c r="I768" s="55" t="s">
        <v>2611</v>
      </c>
      <c r="J768" s="55" t="s">
        <v>2303</v>
      </c>
      <c r="K768" s="55"/>
      <c r="L768" s="55" t="s">
        <v>2612</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4">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6" t="s">
        <v>179</v>
      </c>
      <c r="AY768" s="64"/>
      <c r="AZ768" s="65">
        <v>240</v>
      </c>
    </row>
    <row r="769" spans="1:52" s="126" customFormat="1" ht="47.25" x14ac:dyDescent="0.25">
      <c r="A769" s="52" t="str">
        <f t="shared" si="131"/>
        <v>TB50NT+1</v>
      </c>
      <c r="B769" s="52" t="str">
        <f t="shared" si="132"/>
        <v>TB50NT+2</v>
      </c>
      <c r="C769" s="52" t="str">
        <f t="shared" si="133"/>
        <v>TB50NT+3</v>
      </c>
      <c r="D769" s="52" t="str">
        <f t="shared" si="134"/>
        <v>TB50NT+4</v>
      </c>
      <c r="F769" s="126" t="s">
        <v>179</v>
      </c>
      <c r="G769" s="54">
        <v>50</v>
      </c>
      <c r="H769" s="54" t="s">
        <v>2613</v>
      </c>
      <c r="I769" s="55" t="s">
        <v>2614</v>
      </c>
      <c r="J769" s="55" t="s">
        <v>2597</v>
      </c>
      <c r="K769" s="55"/>
      <c r="L769" s="55" t="s">
        <v>2578</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4">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6" t="s">
        <v>179</v>
      </c>
      <c r="AY769" s="64"/>
      <c r="AZ769" s="65">
        <v>210</v>
      </c>
    </row>
    <row r="770" spans="1:52" s="126" customFormat="1" ht="39.950000000000003" customHeight="1" x14ac:dyDescent="0.25">
      <c r="A770" s="52" t="str">
        <f t="shared" si="131"/>
        <v>TB51NT+1</v>
      </c>
      <c r="B770" s="52" t="str">
        <f t="shared" si="132"/>
        <v>TB51NT+2</v>
      </c>
      <c r="C770" s="52" t="str">
        <f t="shared" si="133"/>
        <v>TB51NT+3</v>
      </c>
      <c r="D770" s="52" t="str">
        <f t="shared" si="134"/>
        <v>TB51NT+4</v>
      </c>
      <c r="F770" s="126" t="s">
        <v>179</v>
      </c>
      <c r="G770" s="54">
        <v>51</v>
      </c>
      <c r="H770" s="54" t="s">
        <v>2615</v>
      </c>
      <c r="I770" s="55" t="s">
        <v>2616</v>
      </c>
      <c r="J770" s="55" t="s">
        <v>2617</v>
      </c>
      <c r="K770" s="55"/>
      <c r="L770" s="55" t="s">
        <v>2578</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4">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6" t="s">
        <v>179</v>
      </c>
      <c r="AY770" s="64"/>
      <c r="AZ770" s="65">
        <v>270</v>
      </c>
    </row>
    <row r="771" spans="1:52" s="126" customFormat="1" ht="63" x14ac:dyDescent="0.25">
      <c r="A771" s="52" t="str">
        <f t="shared" si="131"/>
        <v>TB52NT+1</v>
      </c>
      <c r="B771" s="52" t="str">
        <f t="shared" si="132"/>
        <v>TB52NT+2</v>
      </c>
      <c r="C771" s="52" t="str">
        <f t="shared" si="133"/>
        <v>TB52NT+3</v>
      </c>
      <c r="D771" s="52" t="str">
        <f t="shared" si="134"/>
        <v>TB52NT+4</v>
      </c>
      <c r="F771" s="126" t="s">
        <v>179</v>
      </c>
      <c r="G771" s="54">
        <v>52</v>
      </c>
      <c r="H771" s="54" t="s">
        <v>2618</v>
      </c>
      <c r="I771" s="55" t="s">
        <v>2619</v>
      </c>
      <c r="J771" s="55" t="s">
        <v>2620</v>
      </c>
      <c r="K771" s="55"/>
      <c r="L771" s="55" t="s">
        <v>2621</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4">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6" t="s">
        <v>179</v>
      </c>
      <c r="AY771" s="64"/>
      <c r="AZ771" s="65">
        <v>240</v>
      </c>
    </row>
    <row r="772" spans="1:52" s="126" customFormat="1" ht="62.25" customHeight="1" x14ac:dyDescent="0.25">
      <c r="A772" s="52" t="str">
        <f t="shared" si="131"/>
        <v>TB53NT+1</v>
      </c>
      <c r="B772" s="52" t="str">
        <f t="shared" si="132"/>
        <v>TB53NT+2</v>
      </c>
      <c r="C772" s="52" t="str">
        <f t="shared" si="133"/>
        <v>TB53NT+3</v>
      </c>
      <c r="D772" s="52" t="str">
        <f t="shared" si="134"/>
        <v>TB53NT+4</v>
      </c>
      <c r="F772" s="126" t="s">
        <v>179</v>
      </c>
      <c r="G772" s="54">
        <v>53</v>
      </c>
      <c r="H772" s="54" t="s">
        <v>2622</v>
      </c>
      <c r="I772" s="55" t="s">
        <v>2623</v>
      </c>
      <c r="J772" s="55" t="s">
        <v>2624</v>
      </c>
      <c r="K772" s="55"/>
      <c r="L772" s="55" t="s">
        <v>2625</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4">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6" t="s">
        <v>179</v>
      </c>
      <c r="AY772" s="64"/>
      <c r="AZ772" s="65">
        <v>210</v>
      </c>
    </row>
    <row r="773" spans="1:52" s="126" customFormat="1" ht="39.950000000000003" customHeight="1" x14ac:dyDescent="0.25">
      <c r="A773" s="52" t="str">
        <f t="shared" si="131"/>
        <v>TB54NT+1</v>
      </c>
      <c r="B773" s="52" t="str">
        <f t="shared" si="132"/>
        <v>TB54NT+2</v>
      </c>
      <c r="C773" s="52" t="str">
        <f t="shared" si="133"/>
        <v>TB54NT+3</v>
      </c>
      <c r="D773" s="52" t="str">
        <f t="shared" si="134"/>
        <v>TB54NT+4</v>
      </c>
      <c r="F773" s="126" t="s">
        <v>179</v>
      </c>
      <c r="G773" s="54">
        <v>54</v>
      </c>
      <c r="H773" s="54" t="s">
        <v>2626</v>
      </c>
      <c r="I773" s="55" t="s">
        <v>2627</v>
      </c>
      <c r="J773" s="55" t="s">
        <v>2628</v>
      </c>
      <c r="K773" s="55"/>
      <c r="L773" s="55" t="s">
        <v>2629</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4">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6" t="s">
        <v>179</v>
      </c>
      <c r="AY773" s="64"/>
      <c r="AZ773" s="65"/>
    </row>
    <row r="774" spans="1:52" s="126" customFormat="1" ht="84.75" customHeight="1" x14ac:dyDescent="0.25">
      <c r="A774" s="52" t="str">
        <f t="shared" si="131"/>
        <v>TB55NT+1</v>
      </c>
      <c r="B774" s="52" t="str">
        <f t="shared" si="132"/>
        <v>TB55NT+2</v>
      </c>
      <c r="C774" s="52" t="str">
        <f t="shared" si="133"/>
        <v>TB55NT+3</v>
      </c>
      <c r="D774" s="52" t="str">
        <f t="shared" si="134"/>
        <v>TB55NT+4</v>
      </c>
      <c r="F774" s="126" t="s">
        <v>179</v>
      </c>
      <c r="G774" s="54">
        <v>55</v>
      </c>
      <c r="H774" s="54" t="s">
        <v>2630</v>
      </c>
      <c r="I774" s="55" t="s">
        <v>2631</v>
      </c>
      <c r="J774" s="55" t="s">
        <v>2632</v>
      </c>
      <c r="K774" s="55"/>
      <c r="L774" s="55" t="s">
        <v>2633</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4">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6" t="s">
        <v>179</v>
      </c>
      <c r="AY774" s="64"/>
      <c r="AZ774" s="65">
        <v>540</v>
      </c>
    </row>
    <row r="775" spans="1:52" s="126" customFormat="1" ht="87" customHeight="1" x14ac:dyDescent="0.25">
      <c r="A775" s="52" t="str">
        <f t="shared" si="131"/>
        <v>TB56NT+1</v>
      </c>
      <c r="B775" s="52" t="str">
        <f t="shared" si="132"/>
        <v>TB56NT+2</v>
      </c>
      <c r="C775" s="52" t="str">
        <f t="shared" si="133"/>
        <v>TB56NT+3</v>
      </c>
      <c r="D775" s="52" t="str">
        <f t="shared" si="134"/>
        <v>TB56NT+4</v>
      </c>
      <c r="F775" s="126" t="s">
        <v>179</v>
      </c>
      <c r="G775" s="54">
        <v>56</v>
      </c>
      <c r="H775" s="54" t="s">
        <v>2634</v>
      </c>
      <c r="I775" s="55" t="s">
        <v>2635</v>
      </c>
      <c r="J775" s="55" t="s">
        <v>2632</v>
      </c>
      <c r="K775" s="55"/>
      <c r="L775" s="55" t="s">
        <v>2636</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4">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6" t="s">
        <v>179</v>
      </c>
      <c r="AY775" s="64"/>
      <c r="AZ775" s="65">
        <v>450</v>
      </c>
    </row>
    <row r="776" spans="1:52" s="126" customFormat="1" ht="20.100000000000001" customHeight="1" x14ac:dyDescent="0.25">
      <c r="A776" s="52" t="str">
        <f t="shared" si="131"/>
        <v>TB57NT+1</v>
      </c>
      <c r="B776" s="52" t="str">
        <f t="shared" si="132"/>
        <v>TB57NT+2</v>
      </c>
      <c r="C776" s="52" t="str">
        <f t="shared" si="133"/>
        <v>TB57NT+3</v>
      </c>
      <c r="D776" s="52" t="str">
        <f t="shared" si="134"/>
        <v>TB57NT+4</v>
      </c>
      <c r="F776" s="126" t="s">
        <v>179</v>
      </c>
      <c r="G776" s="54">
        <v>57</v>
      </c>
      <c r="H776" s="54" t="s">
        <v>2637</v>
      </c>
      <c r="I776" s="55" t="s">
        <v>2638</v>
      </c>
      <c r="J776" s="55" t="s">
        <v>2499</v>
      </c>
      <c r="K776" s="55"/>
      <c r="L776" s="55" t="s">
        <v>2633</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4"/>
      <c r="AM776" s="61"/>
      <c r="AN776" s="61"/>
      <c r="AO776" s="58">
        <f t="shared" si="130"/>
        <v>0</v>
      </c>
      <c r="AP776" s="58">
        <f t="shared" si="130"/>
        <v>0</v>
      </c>
      <c r="AQ776" s="58">
        <f t="shared" si="130"/>
        <v>0</v>
      </c>
      <c r="AR776" s="58">
        <f t="shared" si="129"/>
        <v>0</v>
      </c>
      <c r="AS776" s="58"/>
      <c r="AT776" s="58"/>
      <c r="AU776" s="58"/>
      <c r="AV776" s="58"/>
      <c r="AW776" s="63"/>
      <c r="AX776" s="126" t="s">
        <v>179</v>
      </c>
      <c r="AY776" s="64"/>
      <c r="AZ776" s="65"/>
    </row>
    <row r="777" spans="1:52" s="126" customFormat="1" ht="42.75" customHeight="1" x14ac:dyDescent="0.25">
      <c r="A777" s="52" t="str">
        <f t="shared" si="131"/>
        <v>TB57NT_D1+1</v>
      </c>
      <c r="B777" s="52" t="str">
        <f t="shared" si="132"/>
        <v>TB57NT_D1+2</v>
      </c>
      <c r="C777" s="52" t="str">
        <f t="shared" si="133"/>
        <v>TB57NT_D1+3</v>
      </c>
      <c r="D777" s="52" t="str">
        <f t="shared" si="134"/>
        <v>TB57NT_D1+4</v>
      </c>
      <c r="F777" s="126" t="s">
        <v>179</v>
      </c>
      <c r="G777" s="54"/>
      <c r="H777" s="54" t="s">
        <v>2639</v>
      </c>
      <c r="I777" s="55" t="s">
        <v>2640</v>
      </c>
      <c r="J777" s="55" t="s">
        <v>2632</v>
      </c>
      <c r="K777" s="55"/>
      <c r="L777" s="55" t="s">
        <v>2641</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4">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6" t="s">
        <v>179</v>
      </c>
      <c r="AY777" s="64"/>
      <c r="AZ777" s="65">
        <v>660</v>
      </c>
    </row>
    <row r="778" spans="1:52" s="126" customFormat="1" ht="20.100000000000001" customHeight="1" x14ac:dyDescent="0.25">
      <c r="A778" s="52" t="str">
        <f t="shared" si="131"/>
        <v>TB57NT_D2+1</v>
      </c>
      <c r="B778" s="52" t="str">
        <f t="shared" si="132"/>
        <v>TB57NT_D2+2</v>
      </c>
      <c r="C778" s="52" t="str">
        <f t="shared" si="133"/>
        <v>TB57NT_D2+3</v>
      </c>
      <c r="D778" s="52" t="str">
        <f t="shared" si="134"/>
        <v>TB57NT_D2+4</v>
      </c>
      <c r="F778" s="126" t="s">
        <v>179</v>
      </c>
      <c r="G778" s="54"/>
      <c r="H778" s="54" t="s">
        <v>2642</v>
      </c>
      <c r="I778" s="55" t="s">
        <v>2643</v>
      </c>
      <c r="J778" s="55" t="s">
        <v>2632</v>
      </c>
      <c r="K778" s="55"/>
      <c r="L778" s="55" t="s">
        <v>2644</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4">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6" t="s">
        <v>179</v>
      </c>
      <c r="AY778" s="64"/>
      <c r="AZ778" s="65">
        <v>420</v>
      </c>
    </row>
    <row r="779" spans="1:52" s="126" customFormat="1" ht="54" customHeight="1" x14ac:dyDescent="0.25">
      <c r="A779" s="52" t="str">
        <f t="shared" si="131"/>
        <v>TB58NT+1</v>
      </c>
      <c r="B779" s="52" t="str">
        <f t="shared" si="132"/>
        <v>TB58NT+2</v>
      </c>
      <c r="C779" s="52" t="str">
        <f t="shared" si="133"/>
        <v>TB58NT+3</v>
      </c>
      <c r="D779" s="52" t="str">
        <f t="shared" si="134"/>
        <v>TB58NT+4</v>
      </c>
      <c r="F779" s="126" t="s">
        <v>179</v>
      </c>
      <c r="G779" s="54">
        <v>58</v>
      </c>
      <c r="H779" s="54" t="s">
        <v>2645</v>
      </c>
      <c r="I779" s="55" t="s">
        <v>2646</v>
      </c>
      <c r="J779" s="55" t="s">
        <v>2632</v>
      </c>
      <c r="K779" s="55"/>
      <c r="L779" s="55" t="s">
        <v>2515</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4">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6" t="s">
        <v>179</v>
      </c>
      <c r="AY779" s="64"/>
      <c r="AZ779" s="65">
        <v>360</v>
      </c>
    </row>
    <row r="780" spans="1:52" s="126"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6" t="s">
        <v>179</v>
      </c>
      <c r="G780" s="54">
        <v>59</v>
      </c>
      <c r="H780" s="54" t="s">
        <v>2647</v>
      </c>
      <c r="I780" s="55" t="s">
        <v>2648</v>
      </c>
      <c r="J780" s="55" t="s">
        <v>155</v>
      </c>
      <c r="K780" s="55"/>
      <c r="L780" s="55" t="s">
        <v>2649</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4">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6" t="s">
        <v>179</v>
      </c>
      <c r="AY780" s="64"/>
      <c r="AZ780" s="65">
        <v>600</v>
      </c>
    </row>
    <row r="781" spans="1:52" s="126" customFormat="1" ht="20.100000000000001" customHeight="1" x14ac:dyDescent="0.25">
      <c r="A781" s="52" t="str">
        <f t="shared" si="142"/>
        <v>TB60NT+1</v>
      </c>
      <c r="B781" s="52" t="str">
        <f t="shared" si="143"/>
        <v>TB60NT+2</v>
      </c>
      <c r="C781" s="52" t="str">
        <f t="shared" si="144"/>
        <v>TB60NT+3</v>
      </c>
      <c r="D781" s="52" t="str">
        <f t="shared" si="145"/>
        <v>TB60NT+4</v>
      </c>
      <c r="F781" s="126" t="s">
        <v>179</v>
      </c>
      <c r="G781" s="54">
        <v>60</v>
      </c>
      <c r="H781" s="54" t="s">
        <v>2650</v>
      </c>
      <c r="I781" s="55" t="s">
        <v>2651</v>
      </c>
      <c r="J781" s="55" t="s">
        <v>155</v>
      </c>
      <c r="K781" s="55"/>
      <c r="L781" s="55" t="s">
        <v>2652</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4">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6" t="s">
        <v>179</v>
      </c>
      <c r="AY781" s="64"/>
      <c r="AZ781" s="65">
        <v>180</v>
      </c>
    </row>
    <row r="782" spans="1:52" s="126" customFormat="1" ht="47.25" x14ac:dyDescent="0.25">
      <c r="A782" s="52" t="str">
        <f t="shared" si="142"/>
        <v>TB61NT+1</v>
      </c>
      <c r="B782" s="52" t="str">
        <f t="shared" si="143"/>
        <v>TB61NT+2</v>
      </c>
      <c r="C782" s="52" t="str">
        <f t="shared" si="144"/>
        <v>TB61NT+3</v>
      </c>
      <c r="D782" s="52" t="str">
        <f t="shared" si="145"/>
        <v>TB61NT+4</v>
      </c>
      <c r="F782" s="126" t="s">
        <v>179</v>
      </c>
      <c r="G782" s="54">
        <v>61</v>
      </c>
      <c r="H782" s="54" t="s">
        <v>2653</v>
      </c>
      <c r="I782" s="55" t="s">
        <v>2654</v>
      </c>
      <c r="J782" s="55" t="s">
        <v>2655</v>
      </c>
      <c r="K782" s="55"/>
      <c r="L782" s="55" t="s">
        <v>2649</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4"/>
      <c r="AM782" s="61"/>
      <c r="AN782" s="61"/>
      <c r="AO782" s="58">
        <f t="shared" si="141"/>
        <v>0</v>
      </c>
      <c r="AP782" s="58">
        <f t="shared" si="141"/>
        <v>0</v>
      </c>
      <c r="AQ782" s="58">
        <f t="shared" si="141"/>
        <v>0</v>
      </c>
      <c r="AR782" s="58">
        <f t="shared" si="141"/>
        <v>0</v>
      </c>
      <c r="AS782" s="58"/>
      <c r="AT782" s="58"/>
      <c r="AU782" s="58"/>
      <c r="AV782" s="58"/>
      <c r="AW782" s="63"/>
      <c r="AX782" s="126" t="s">
        <v>179</v>
      </c>
      <c r="AY782" s="64"/>
      <c r="AZ782" s="65"/>
    </row>
    <row r="783" spans="1:52" s="126" customFormat="1" ht="31.5" x14ac:dyDescent="0.25">
      <c r="A783" s="52" t="str">
        <f t="shared" si="142"/>
        <v>TB61NT_D1+1</v>
      </c>
      <c r="B783" s="52" t="str">
        <f t="shared" si="143"/>
        <v>TB61NT_D1+2</v>
      </c>
      <c r="C783" s="52" t="str">
        <f t="shared" si="144"/>
        <v>TB61NT_D1+3</v>
      </c>
      <c r="D783" s="52" t="str">
        <f t="shared" si="145"/>
        <v>TB61NT_D1+4</v>
      </c>
      <c r="F783" s="126" t="s">
        <v>179</v>
      </c>
      <c r="G783" s="54"/>
      <c r="H783" s="54" t="s">
        <v>2656</v>
      </c>
      <c r="I783" s="55" t="s">
        <v>2657</v>
      </c>
      <c r="J783" s="55" t="s">
        <v>155</v>
      </c>
      <c r="K783" s="55"/>
      <c r="L783" s="55" t="s">
        <v>2658</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4">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6" t="s">
        <v>179</v>
      </c>
      <c r="AY783" s="64"/>
      <c r="AZ783" s="65">
        <v>252</v>
      </c>
    </row>
    <row r="784" spans="1:52" s="126" customFormat="1" ht="20.100000000000001" customHeight="1" x14ac:dyDescent="0.25">
      <c r="A784" s="52" t="str">
        <f t="shared" si="142"/>
        <v>TB61NT_D2+1</v>
      </c>
      <c r="B784" s="52" t="str">
        <f t="shared" si="143"/>
        <v>TB61NT_D2+2</v>
      </c>
      <c r="C784" s="52" t="str">
        <f t="shared" si="144"/>
        <v>TB61NT_D2+3</v>
      </c>
      <c r="D784" s="52" t="str">
        <f t="shared" si="145"/>
        <v>TB61NT_D2+4</v>
      </c>
      <c r="F784" s="126" t="s">
        <v>179</v>
      </c>
      <c r="G784" s="54"/>
      <c r="H784" s="54" t="s">
        <v>2659</v>
      </c>
      <c r="I784" s="55" t="s">
        <v>2660</v>
      </c>
      <c r="J784" s="55" t="s">
        <v>155</v>
      </c>
      <c r="K784" s="55"/>
      <c r="L784" s="55" t="s">
        <v>2351</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4">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6" t="s">
        <v>179</v>
      </c>
      <c r="AY784" s="64"/>
      <c r="AZ784" s="65">
        <v>250</v>
      </c>
    </row>
    <row r="785" spans="1:52" s="126" customFormat="1" ht="20.100000000000001" customHeight="1" x14ac:dyDescent="0.25">
      <c r="A785" s="52" t="str">
        <f t="shared" si="142"/>
        <v>TB62NT+1</v>
      </c>
      <c r="B785" s="52" t="str">
        <f t="shared" si="143"/>
        <v>TB62NT+2</v>
      </c>
      <c r="C785" s="52" t="str">
        <f t="shared" si="144"/>
        <v>TB62NT+3</v>
      </c>
      <c r="D785" s="52" t="str">
        <f t="shared" si="145"/>
        <v>TB62NT+4</v>
      </c>
      <c r="F785" s="126" t="s">
        <v>179</v>
      </c>
      <c r="G785" s="54">
        <v>62</v>
      </c>
      <c r="H785" s="54" t="s">
        <v>2661</v>
      </c>
      <c r="I785" s="55" t="s">
        <v>2662</v>
      </c>
      <c r="J785" s="55" t="s">
        <v>2351</v>
      </c>
      <c r="K785" s="55"/>
      <c r="L785" s="55" t="s">
        <v>2658</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4"/>
      <c r="AM785" s="61"/>
      <c r="AN785" s="61"/>
      <c r="AO785" s="58">
        <f t="shared" si="141"/>
        <v>0</v>
      </c>
      <c r="AP785" s="58">
        <f t="shared" si="141"/>
        <v>0</v>
      </c>
      <c r="AQ785" s="58">
        <f t="shared" si="141"/>
        <v>0</v>
      </c>
      <c r="AR785" s="58">
        <f t="shared" si="141"/>
        <v>0</v>
      </c>
      <c r="AS785" s="58"/>
      <c r="AT785" s="58"/>
      <c r="AU785" s="58"/>
      <c r="AV785" s="58"/>
      <c r="AW785" s="63"/>
      <c r="AX785" s="126" t="s">
        <v>179</v>
      </c>
      <c r="AY785" s="64"/>
      <c r="AZ785" s="65">
        <v>300</v>
      </c>
    </row>
    <row r="786" spans="1:52" s="126" customFormat="1" ht="20.100000000000001" customHeight="1" x14ac:dyDescent="0.25">
      <c r="A786" s="52" t="str">
        <f t="shared" si="142"/>
        <v>TB62NT_D1+1</v>
      </c>
      <c r="B786" s="52" t="str">
        <f t="shared" si="143"/>
        <v>TB62NT_D1+2</v>
      </c>
      <c r="C786" s="52" t="str">
        <f t="shared" si="144"/>
        <v>TB62NT_D1+3</v>
      </c>
      <c r="D786" s="52" t="str">
        <f t="shared" si="145"/>
        <v>TB62NT_D1+4</v>
      </c>
      <c r="F786" s="126" t="s">
        <v>179</v>
      </c>
      <c r="G786" s="54"/>
      <c r="H786" s="54" t="s">
        <v>2663</v>
      </c>
      <c r="I786" s="55" t="s">
        <v>2415</v>
      </c>
      <c r="J786" s="55" t="s">
        <v>2664</v>
      </c>
      <c r="K786" s="55"/>
      <c r="L786" s="55" t="s">
        <v>2665</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4">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6" t="s">
        <v>179</v>
      </c>
      <c r="AY786" s="64"/>
      <c r="AZ786" s="65">
        <v>540</v>
      </c>
    </row>
    <row r="787" spans="1:52" s="126" customFormat="1" ht="20.100000000000001" customHeight="1" x14ac:dyDescent="0.25">
      <c r="A787" s="52" t="str">
        <f t="shared" si="142"/>
        <v>TB62NT_D2+1</v>
      </c>
      <c r="B787" s="52" t="str">
        <f t="shared" si="143"/>
        <v>TB62NT_D2+2</v>
      </c>
      <c r="C787" s="52" t="str">
        <f t="shared" si="144"/>
        <v>TB62NT_D2+3</v>
      </c>
      <c r="D787" s="52" t="str">
        <f t="shared" si="145"/>
        <v>TB62NT_D2+4</v>
      </c>
      <c r="F787" s="126" t="s">
        <v>179</v>
      </c>
      <c r="G787" s="54"/>
      <c r="H787" s="54" t="s">
        <v>2666</v>
      </c>
      <c r="I787" s="55" t="s">
        <v>2667</v>
      </c>
      <c r="J787" s="55" t="s">
        <v>51</v>
      </c>
      <c r="K787" s="55"/>
      <c r="L787" s="55" t="s">
        <v>2668</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4">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6" t="s">
        <v>179</v>
      </c>
      <c r="AY787" s="64"/>
      <c r="AZ787" s="65"/>
    </row>
    <row r="788" spans="1:52" s="126" customFormat="1" ht="20.100000000000001" customHeight="1" x14ac:dyDescent="0.25">
      <c r="A788" s="52" t="str">
        <f t="shared" si="142"/>
        <v>TB63NT+1</v>
      </c>
      <c r="B788" s="52" t="str">
        <f t="shared" si="143"/>
        <v>TB63NT+2</v>
      </c>
      <c r="C788" s="52" t="str">
        <f t="shared" si="144"/>
        <v>TB63NT+3</v>
      </c>
      <c r="D788" s="52" t="str">
        <f t="shared" si="145"/>
        <v>TB63NT+4</v>
      </c>
      <c r="F788" s="126" t="s">
        <v>179</v>
      </c>
      <c r="G788" s="54">
        <v>63</v>
      </c>
      <c r="H788" s="54" t="s">
        <v>2669</v>
      </c>
      <c r="I788" s="55" t="s">
        <v>2670</v>
      </c>
      <c r="J788" s="55" t="s">
        <v>2545</v>
      </c>
      <c r="K788" s="55"/>
      <c r="L788" s="55" t="s">
        <v>2671</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4">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6" t="s">
        <v>179</v>
      </c>
      <c r="AY788" s="64"/>
      <c r="AZ788" s="65">
        <v>2400</v>
      </c>
    </row>
    <row r="789" spans="1:52" s="126" customFormat="1" ht="20.100000000000001" customHeight="1" x14ac:dyDescent="0.25">
      <c r="A789" s="52" t="str">
        <f t="shared" si="142"/>
        <v>TB64NT+1</v>
      </c>
      <c r="B789" s="52" t="str">
        <f t="shared" si="143"/>
        <v>TB64NT+2</v>
      </c>
      <c r="C789" s="52" t="str">
        <f t="shared" si="144"/>
        <v>TB64NT+3</v>
      </c>
      <c r="D789" s="52" t="str">
        <f t="shared" si="145"/>
        <v>TB64NT+4</v>
      </c>
      <c r="F789" s="126" t="s">
        <v>179</v>
      </c>
      <c r="G789" s="54">
        <v>64</v>
      </c>
      <c r="H789" s="54" t="s">
        <v>2672</v>
      </c>
      <c r="I789" s="55" t="s">
        <v>2673</v>
      </c>
      <c r="J789" s="55" t="s">
        <v>51</v>
      </c>
      <c r="K789" s="55"/>
      <c r="L789" s="55" t="s">
        <v>2511</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4">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6" t="s">
        <v>179</v>
      </c>
      <c r="AY789" s="64"/>
      <c r="AZ789" s="65">
        <v>2400</v>
      </c>
    </row>
    <row r="790" spans="1:52" s="126" customFormat="1" ht="20.100000000000001" customHeight="1" x14ac:dyDescent="0.25">
      <c r="A790" s="52" t="str">
        <f t="shared" si="142"/>
        <v>TB65NT+1</v>
      </c>
      <c r="B790" s="52" t="str">
        <f t="shared" si="143"/>
        <v>TB65NT+2</v>
      </c>
      <c r="C790" s="52" t="str">
        <f t="shared" si="144"/>
        <v>TB65NT+3</v>
      </c>
      <c r="D790" s="52" t="str">
        <f t="shared" si="145"/>
        <v>TB65NT+4</v>
      </c>
      <c r="F790" s="126" t="s">
        <v>179</v>
      </c>
      <c r="G790" s="54">
        <v>65</v>
      </c>
      <c r="H790" s="54" t="s">
        <v>2674</v>
      </c>
      <c r="I790" s="55" t="s">
        <v>2675</v>
      </c>
      <c r="J790" s="55" t="s">
        <v>51</v>
      </c>
      <c r="K790" s="55"/>
      <c r="L790" s="55" t="s">
        <v>2676</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4">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6" t="s">
        <v>179</v>
      </c>
      <c r="AY790" s="64"/>
      <c r="AZ790" s="65"/>
    </row>
    <row r="791" spans="1:52" s="126" customFormat="1" ht="20.100000000000001" customHeight="1" x14ac:dyDescent="0.25">
      <c r="A791" s="52" t="str">
        <f t="shared" si="142"/>
        <v>TB66NT+1</v>
      </c>
      <c r="B791" s="52" t="str">
        <f t="shared" si="143"/>
        <v>TB66NT+2</v>
      </c>
      <c r="C791" s="52" t="str">
        <f t="shared" si="144"/>
        <v>TB66NT+3</v>
      </c>
      <c r="D791" s="52" t="str">
        <f t="shared" si="145"/>
        <v>TB66NT+4</v>
      </c>
      <c r="F791" s="126" t="s">
        <v>179</v>
      </c>
      <c r="G791" s="54">
        <v>66</v>
      </c>
      <c r="H791" s="54" t="s">
        <v>2677</v>
      </c>
      <c r="I791" s="55" t="s">
        <v>2678</v>
      </c>
      <c r="J791" s="55" t="s">
        <v>2676</v>
      </c>
      <c r="K791" s="55"/>
      <c r="L791" s="55" t="s">
        <v>2499</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4"/>
      <c r="AM791" s="61"/>
      <c r="AN791" s="61"/>
      <c r="AO791" s="58">
        <f t="shared" si="141"/>
        <v>0</v>
      </c>
      <c r="AP791" s="58">
        <f t="shared" si="141"/>
        <v>0</v>
      </c>
      <c r="AQ791" s="58">
        <f t="shared" si="141"/>
        <v>0</v>
      </c>
      <c r="AR791" s="58">
        <f t="shared" si="141"/>
        <v>0</v>
      </c>
      <c r="AS791" s="58"/>
      <c r="AT791" s="58"/>
      <c r="AU791" s="58"/>
      <c r="AV791" s="58"/>
      <c r="AW791" s="63"/>
      <c r="AX791" s="126" t="s">
        <v>179</v>
      </c>
      <c r="AY791" s="64"/>
      <c r="AZ791" s="65">
        <v>2400</v>
      </c>
    </row>
    <row r="792" spans="1:52" s="126" customFormat="1" ht="34.5" customHeight="1" x14ac:dyDescent="0.25">
      <c r="A792" s="52" t="str">
        <f t="shared" si="142"/>
        <v>TB66NT_D1+1</v>
      </c>
      <c r="B792" s="52" t="str">
        <f t="shared" si="143"/>
        <v>TB66NT_D1+2</v>
      </c>
      <c r="C792" s="52" t="str">
        <f t="shared" si="144"/>
        <v>TB66NT_D1+3</v>
      </c>
      <c r="D792" s="52" t="str">
        <f t="shared" si="145"/>
        <v>TB66NT_D1+4</v>
      </c>
      <c r="F792" s="126" t="s">
        <v>179</v>
      </c>
      <c r="G792" s="54"/>
      <c r="H792" s="54" t="s">
        <v>2679</v>
      </c>
      <c r="I792" s="55" t="s">
        <v>2680</v>
      </c>
      <c r="J792" s="55" t="s">
        <v>2681</v>
      </c>
      <c r="K792" s="55"/>
      <c r="L792" s="55" t="s">
        <v>2682</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4">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6" t="s">
        <v>179</v>
      </c>
      <c r="AY792" s="64"/>
      <c r="AZ792" s="65">
        <v>2400</v>
      </c>
    </row>
    <row r="793" spans="1:52" s="126" customFormat="1" ht="47.25" customHeight="1" x14ac:dyDescent="0.25">
      <c r="A793" s="52" t="str">
        <f t="shared" si="142"/>
        <v>TB66NT_D2+1</v>
      </c>
      <c r="B793" s="52" t="str">
        <f t="shared" si="143"/>
        <v>TB66NT_D2+2</v>
      </c>
      <c r="C793" s="52" t="str">
        <f t="shared" si="144"/>
        <v>TB66NT_D2+3</v>
      </c>
      <c r="D793" s="52" t="str">
        <f t="shared" si="145"/>
        <v>TB66NT_D2+4</v>
      </c>
      <c r="F793" s="126" t="s">
        <v>179</v>
      </c>
      <c r="G793" s="54"/>
      <c r="H793" s="54" t="s">
        <v>2683</v>
      </c>
      <c r="I793" s="55" t="s">
        <v>2684</v>
      </c>
      <c r="J793" s="55" t="s">
        <v>2682</v>
      </c>
      <c r="K793" s="55"/>
      <c r="L793" s="55" t="s">
        <v>2511</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4">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6" t="s">
        <v>179</v>
      </c>
      <c r="AY793" s="64"/>
      <c r="AZ793" s="65">
        <v>2400</v>
      </c>
    </row>
    <row r="794" spans="1:52" s="126" customFormat="1" ht="39.950000000000003" customHeight="1" x14ac:dyDescent="0.25">
      <c r="A794" s="52" t="str">
        <f t="shared" si="142"/>
        <v>TB66NT_D3+1</v>
      </c>
      <c r="B794" s="52" t="str">
        <f t="shared" si="143"/>
        <v>TB66NT_D3+2</v>
      </c>
      <c r="C794" s="52" t="str">
        <f t="shared" si="144"/>
        <v>TB66NT_D3+3</v>
      </c>
      <c r="D794" s="52" t="str">
        <f t="shared" si="145"/>
        <v>TB66NT_D3+4</v>
      </c>
      <c r="F794" s="126" t="s">
        <v>179</v>
      </c>
      <c r="G794" s="54"/>
      <c r="H794" s="54" t="s">
        <v>2685</v>
      </c>
      <c r="I794" s="55" t="s">
        <v>2686</v>
      </c>
      <c r="J794" s="55" t="s">
        <v>2687</v>
      </c>
      <c r="K794" s="55"/>
      <c r="L794" s="55" t="s">
        <v>2687</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4">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6" t="s">
        <v>179</v>
      </c>
      <c r="AY794" s="64"/>
      <c r="AZ794" s="65">
        <v>2400</v>
      </c>
    </row>
    <row r="795" spans="1:52" s="126" customFormat="1" ht="39.950000000000003" customHeight="1" x14ac:dyDescent="0.25">
      <c r="A795" s="52" t="str">
        <f t="shared" si="142"/>
        <v>TB66NT_D4+1</v>
      </c>
      <c r="B795" s="52" t="str">
        <f t="shared" si="143"/>
        <v>TB66NT_D4+2</v>
      </c>
      <c r="C795" s="52" t="str">
        <f t="shared" si="144"/>
        <v>TB66NT_D4+3</v>
      </c>
      <c r="D795" s="52" t="str">
        <f t="shared" si="145"/>
        <v>TB66NT_D4+4</v>
      </c>
      <c r="F795" s="126" t="s">
        <v>179</v>
      </c>
      <c r="G795" s="54"/>
      <c r="H795" s="54" t="s">
        <v>2688</v>
      </c>
      <c r="I795" s="55" t="s">
        <v>2689</v>
      </c>
      <c r="J795" s="55" t="s">
        <v>2687</v>
      </c>
      <c r="K795" s="55"/>
      <c r="L795" s="55" t="s">
        <v>2354</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4">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6" t="s">
        <v>179</v>
      </c>
      <c r="AY795" s="64"/>
      <c r="AZ795" s="65"/>
    </row>
    <row r="796" spans="1:52" s="126" customFormat="1" ht="54" customHeight="1" x14ac:dyDescent="0.25">
      <c r="A796" s="52" t="str">
        <f t="shared" si="142"/>
        <v>TB67NT+1</v>
      </c>
      <c r="B796" s="52" t="str">
        <f t="shared" si="143"/>
        <v>TB67NT+2</v>
      </c>
      <c r="C796" s="52" t="str">
        <f t="shared" si="144"/>
        <v>TB67NT+3</v>
      </c>
      <c r="D796" s="52" t="str">
        <f t="shared" si="145"/>
        <v>TB67NT+4</v>
      </c>
      <c r="F796" s="126" t="s">
        <v>179</v>
      </c>
      <c r="G796" s="54">
        <v>67</v>
      </c>
      <c r="H796" s="54" t="s">
        <v>2690</v>
      </c>
      <c r="I796" s="55" t="s">
        <v>2691</v>
      </c>
      <c r="J796" s="55" t="s">
        <v>2357</v>
      </c>
      <c r="K796" s="55"/>
      <c r="L796" s="55" t="s">
        <v>2687</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4"/>
      <c r="AM796" s="61"/>
      <c r="AN796" s="61"/>
      <c r="AO796" s="58">
        <f t="shared" si="141"/>
        <v>0</v>
      </c>
      <c r="AP796" s="58">
        <f t="shared" si="141"/>
        <v>0</v>
      </c>
      <c r="AQ796" s="58">
        <f t="shared" si="141"/>
        <v>0</v>
      </c>
      <c r="AR796" s="58">
        <f t="shared" si="141"/>
        <v>0</v>
      </c>
      <c r="AS796" s="58"/>
      <c r="AT796" s="58"/>
      <c r="AU796" s="58"/>
      <c r="AV796" s="58"/>
      <c r="AW796" s="63"/>
      <c r="AX796" s="126" t="s">
        <v>179</v>
      </c>
      <c r="AY796" s="64"/>
      <c r="AZ796" s="65">
        <v>2400</v>
      </c>
    </row>
    <row r="797" spans="1:52" s="126" customFormat="1" ht="31.5" x14ac:dyDescent="0.25">
      <c r="A797" s="52" t="str">
        <f t="shared" si="142"/>
        <v>TB67NT_D1+1</v>
      </c>
      <c r="B797" s="52" t="str">
        <f t="shared" si="143"/>
        <v>TB67NT_D1+2</v>
      </c>
      <c r="C797" s="52" t="str">
        <f t="shared" si="144"/>
        <v>TB67NT_D1+3</v>
      </c>
      <c r="D797" s="52" t="str">
        <f t="shared" si="145"/>
        <v>TB67NT_D1+4</v>
      </c>
      <c r="F797" s="126" t="s">
        <v>179</v>
      </c>
      <c r="G797" s="54"/>
      <c r="H797" s="54" t="s">
        <v>2692</v>
      </c>
      <c r="I797" s="55" t="s">
        <v>2693</v>
      </c>
      <c r="J797" s="55" t="s">
        <v>155</v>
      </c>
      <c r="K797" s="55"/>
      <c r="L797" s="55" t="s">
        <v>2694</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4">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6" t="s">
        <v>179</v>
      </c>
      <c r="AY797" s="64"/>
      <c r="AZ797" s="65">
        <v>2400</v>
      </c>
    </row>
    <row r="798" spans="1:52" s="126" customFormat="1" ht="20.100000000000001" customHeight="1" x14ac:dyDescent="0.25">
      <c r="A798" s="52" t="str">
        <f t="shared" si="142"/>
        <v>TB67NT_D2+1</v>
      </c>
      <c r="B798" s="52" t="str">
        <f t="shared" si="143"/>
        <v>TB67NT_D2+2</v>
      </c>
      <c r="C798" s="52" t="str">
        <f t="shared" si="144"/>
        <v>TB67NT_D2+3</v>
      </c>
      <c r="D798" s="52" t="str">
        <f t="shared" si="145"/>
        <v>TB67NT_D2+4</v>
      </c>
      <c r="F798" s="126" t="s">
        <v>179</v>
      </c>
      <c r="G798" s="54"/>
      <c r="H798" s="54" t="s">
        <v>2695</v>
      </c>
      <c r="I798" s="55" t="s">
        <v>2696</v>
      </c>
      <c r="J798" s="55" t="s">
        <v>155</v>
      </c>
      <c r="K798" s="55"/>
      <c r="L798" s="55" t="s">
        <v>2375</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4">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6" t="s">
        <v>179</v>
      </c>
      <c r="AY798" s="64"/>
      <c r="AZ798" s="65"/>
    </row>
    <row r="799" spans="1:52" s="126" customFormat="1" ht="20.100000000000001" customHeight="1" x14ac:dyDescent="0.25">
      <c r="A799" s="52" t="str">
        <f t="shared" si="142"/>
        <v>TB68NT+1</v>
      </c>
      <c r="B799" s="52" t="str">
        <f t="shared" si="143"/>
        <v>TB68NT+2</v>
      </c>
      <c r="C799" s="52" t="str">
        <f t="shared" si="144"/>
        <v>TB68NT+3</v>
      </c>
      <c r="D799" s="52" t="str">
        <f t="shared" si="145"/>
        <v>TB68NT+4</v>
      </c>
      <c r="F799" s="126" t="s">
        <v>179</v>
      </c>
      <c r="G799" s="54">
        <v>68</v>
      </c>
      <c r="H799" s="54" t="s">
        <v>2697</v>
      </c>
      <c r="I799" s="55" t="s">
        <v>2698</v>
      </c>
      <c r="J799" s="55" t="s">
        <v>2378</v>
      </c>
      <c r="K799" s="55"/>
      <c r="L799" s="55" t="s">
        <v>2694</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4"/>
      <c r="AM799" s="61"/>
      <c r="AN799" s="61"/>
      <c r="AO799" s="58">
        <f t="shared" si="141"/>
        <v>0</v>
      </c>
      <c r="AP799" s="58">
        <f t="shared" si="141"/>
        <v>0</v>
      </c>
      <c r="AQ799" s="58">
        <f t="shared" si="141"/>
        <v>0</v>
      </c>
      <c r="AR799" s="58">
        <f t="shared" si="141"/>
        <v>0</v>
      </c>
      <c r="AS799" s="58"/>
      <c r="AT799" s="58"/>
      <c r="AU799" s="58"/>
      <c r="AV799" s="58"/>
      <c r="AW799" s="63"/>
      <c r="AX799" s="126" t="s">
        <v>179</v>
      </c>
      <c r="AY799" s="64"/>
      <c r="AZ799" s="65">
        <v>2400</v>
      </c>
    </row>
    <row r="800" spans="1:52" s="126" customFormat="1" ht="20.100000000000001" customHeight="1" x14ac:dyDescent="0.25">
      <c r="A800" s="52" t="str">
        <f t="shared" si="142"/>
        <v>TB68NT_D1+1</v>
      </c>
      <c r="B800" s="52" t="str">
        <f t="shared" si="143"/>
        <v>TB68NT_D1+2</v>
      </c>
      <c r="C800" s="52" t="str">
        <f t="shared" si="144"/>
        <v>TB68NT_D1+3</v>
      </c>
      <c r="D800" s="52" t="str">
        <f t="shared" si="145"/>
        <v>TB68NT_D1+4</v>
      </c>
      <c r="F800" s="126" t="s">
        <v>179</v>
      </c>
      <c r="G800" s="54"/>
      <c r="H800" s="54" t="s">
        <v>2699</v>
      </c>
      <c r="I800" s="55" t="s">
        <v>2700</v>
      </c>
      <c r="J800" s="55" t="s">
        <v>155</v>
      </c>
      <c r="K800" s="55"/>
      <c r="L800" s="55" t="s">
        <v>2701</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4">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6" t="s">
        <v>179</v>
      </c>
      <c r="AY800" s="64"/>
      <c r="AZ800" s="65">
        <v>2400</v>
      </c>
    </row>
    <row r="801" spans="1:52" s="126" customFormat="1" ht="20.100000000000001" customHeight="1" x14ac:dyDescent="0.25">
      <c r="A801" s="52" t="str">
        <f t="shared" si="142"/>
        <v>TB68NT_D2+1</v>
      </c>
      <c r="B801" s="52" t="str">
        <f t="shared" si="143"/>
        <v>TB68NT_D2+2</v>
      </c>
      <c r="C801" s="52" t="str">
        <f t="shared" si="144"/>
        <v>TB68NT_D2+3</v>
      </c>
      <c r="D801" s="52" t="str">
        <f t="shared" si="145"/>
        <v>TB68NT_D2+4</v>
      </c>
      <c r="F801" s="126" t="s">
        <v>179</v>
      </c>
      <c r="G801" s="54"/>
      <c r="H801" s="54" t="s">
        <v>2702</v>
      </c>
      <c r="I801" s="55" t="s">
        <v>2703</v>
      </c>
      <c r="J801" s="55" t="s">
        <v>155</v>
      </c>
      <c r="K801" s="55"/>
      <c r="L801" s="55" t="s">
        <v>2704</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4">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6" t="s">
        <v>179</v>
      </c>
      <c r="AY801" s="64"/>
      <c r="AZ801" s="65"/>
    </row>
    <row r="802" spans="1:52" s="126" customFormat="1" ht="20.100000000000001" customHeight="1" x14ac:dyDescent="0.25">
      <c r="A802" s="52" t="str">
        <f t="shared" si="142"/>
        <v>TB69NT+1</v>
      </c>
      <c r="B802" s="52" t="str">
        <f t="shared" si="143"/>
        <v>TB69NT+2</v>
      </c>
      <c r="C802" s="52" t="str">
        <f t="shared" si="144"/>
        <v>TB69NT+3</v>
      </c>
      <c r="D802" s="52" t="str">
        <f t="shared" si="145"/>
        <v>TB69NT+4</v>
      </c>
      <c r="F802" s="126" t="s">
        <v>179</v>
      </c>
      <c r="G802" s="54">
        <v>69</v>
      </c>
      <c r="H802" s="54" t="s">
        <v>2705</v>
      </c>
      <c r="I802" s="55" t="s">
        <v>2706</v>
      </c>
      <c r="J802" s="55" t="s">
        <v>155</v>
      </c>
      <c r="K802" s="55"/>
      <c r="L802" s="55" t="s">
        <v>2351</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4">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6" t="s">
        <v>179</v>
      </c>
      <c r="AY802" s="64"/>
      <c r="AZ802" s="65">
        <v>2400</v>
      </c>
    </row>
    <row r="803" spans="1:52" s="126" customFormat="1" ht="20.100000000000001" customHeight="1" x14ac:dyDescent="0.25">
      <c r="A803" s="52" t="str">
        <f t="shared" si="142"/>
        <v>TB70NT+1</v>
      </c>
      <c r="B803" s="52" t="str">
        <f t="shared" si="143"/>
        <v>TB70NT+2</v>
      </c>
      <c r="C803" s="52" t="str">
        <f t="shared" si="144"/>
        <v>TB70NT+3</v>
      </c>
      <c r="D803" s="52" t="str">
        <f t="shared" si="145"/>
        <v>TB70NT+4</v>
      </c>
      <c r="F803" s="126" t="s">
        <v>179</v>
      </c>
      <c r="G803" s="54">
        <v>70</v>
      </c>
      <c r="H803" s="54" t="s">
        <v>2707</v>
      </c>
      <c r="I803" s="55" t="s">
        <v>2708</v>
      </c>
      <c r="J803" s="55" t="s">
        <v>155</v>
      </c>
      <c r="K803" s="55"/>
      <c r="L803" s="55" t="s">
        <v>2709</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4">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6" t="s">
        <v>179</v>
      </c>
      <c r="AY803" s="64"/>
      <c r="AZ803" s="65">
        <v>2400</v>
      </c>
    </row>
    <row r="804" spans="1:52" s="126" customFormat="1" ht="20.100000000000001" customHeight="1" x14ac:dyDescent="0.25">
      <c r="A804" s="52" t="str">
        <f t="shared" si="142"/>
        <v>TB71NT+1</v>
      </c>
      <c r="B804" s="52" t="str">
        <f t="shared" si="143"/>
        <v>TB71NT+2</v>
      </c>
      <c r="C804" s="52" t="str">
        <f t="shared" si="144"/>
        <v>TB71NT+3</v>
      </c>
      <c r="D804" s="52" t="str">
        <f t="shared" si="145"/>
        <v>TB71NT+4</v>
      </c>
      <c r="F804" s="126" t="s">
        <v>179</v>
      </c>
      <c r="G804" s="54">
        <v>71</v>
      </c>
      <c r="H804" s="54" t="s">
        <v>2710</v>
      </c>
      <c r="I804" s="55" t="s">
        <v>2711</v>
      </c>
      <c r="J804" s="55" t="s">
        <v>2709</v>
      </c>
      <c r="K804" s="55"/>
      <c r="L804" s="55" t="s">
        <v>2351</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4"/>
      <c r="AM804" s="61"/>
      <c r="AN804" s="61"/>
      <c r="AO804" s="58">
        <f t="shared" si="141"/>
        <v>0</v>
      </c>
      <c r="AP804" s="58">
        <f t="shared" si="141"/>
        <v>0</v>
      </c>
      <c r="AQ804" s="58">
        <f t="shared" si="141"/>
        <v>0</v>
      </c>
      <c r="AR804" s="58">
        <f t="shared" si="141"/>
        <v>0</v>
      </c>
      <c r="AS804" s="58"/>
      <c r="AT804" s="58"/>
      <c r="AU804" s="58"/>
      <c r="AV804" s="58"/>
      <c r="AW804" s="63"/>
      <c r="AX804" s="126" t="s">
        <v>179</v>
      </c>
      <c r="AY804" s="64"/>
      <c r="AZ804" s="65"/>
    </row>
    <row r="805" spans="1:52" s="126" customFormat="1" ht="37.5" customHeight="1" x14ac:dyDescent="0.25">
      <c r="A805" s="52" t="str">
        <f t="shared" si="142"/>
        <v>TB71NT_D1+1</v>
      </c>
      <c r="B805" s="52" t="str">
        <f t="shared" si="143"/>
        <v>TB71NT_D1+2</v>
      </c>
      <c r="C805" s="52" t="str">
        <f t="shared" si="144"/>
        <v>TB71NT_D1+3</v>
      </c>
      <c r="D805" s="52" t="str">
        <f t="shared" si="145"/>
        <v>TB71NT_D1+4</v>
      </c>
      <c r="F805" s="126" t="s">
        <v>179</v>
      </c>
      <c r="G805" s="54"/>
      <c r="H805" s="54" t="s">
        <v>2712</v>
      </c>
      <c r="I805" s="55" t="s">
        <v>2713</v>
      </c>
      <c r="J805" s="55" t="s">
        <v>155</v>
      </c>
      <c r="K805" s="55"/>
      <c r="L805" s="55" t="s">
        <v>2351</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4">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6" t="s">
        <v>179</v>
      </c>
      <c r="AY805" s="64"/>
      <c r="AZ805" s="65">
        <v>2400</v>
      </c>
    </row>
    <row r="806" spans="1:52" s="126" customFormat="1" ht="20.100000000000001" customHeight="1" x14ac:dyDescent="0.25">
      <c r="A806" s="52" t="str">
        <f t="shared" si="142"/>
        <v>TB71NT_D2+1</v>
      </c>
      <c r="B806" s="52" t="str">
        <f t="shared" si="143"/>
        <v>TB71NT_D2+2</v>
      </c>
      <c r="C806" s="52" t="str">
        <f t="shared" si="144"/>
        <v>TB71NT_D2+3</v>
      </c>
      <c r="D806" s="52" t="str">
        <f t="shared" si="145"/>
        <v>TB71NT_D2+4</v>
      </c>
      <c r="F806" s="126" t="s">
        <v>179</v>
      </c>
      <c r="G806" s="54"/>
      <c r="H806" s="54" t="s">
        <v>2714</v>
      </c>
      <c r="I806" s="55" t="s">
        <v>2715</v>
      </c>
      <c r="J806" s="55" t="s">
        <v>155</v>
      </c>
      <c r="K806" s="55"/>
      <c r="L806" s="55" t="s">
        <v>2709</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4">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6" t="s">
        <v>179</v>
      </c>
      <c r="AY806" s="64"/>
      <c r="AZ806" s="65">
        <v>2400</v>
      </c>
    </row>
    <row r="807" spans="1:52" s="126" customFormat="1" ht="20.100000000000001" customHeight="1" x14ac:dyDescent="0.25">
      <c r="A807" s="52" t="str">
        <f t="shared" si="142"/>
        <v>TB72NT+1</v>
      </c>
      <c r="B807" s="52" t="str">
        <f t="shared" si="143"/>
        <v>TB72NT+2</v>
      </c>
      <c r="C807" s="52" t="str">
        <f t="shared" si="144"/>
        <v>TB72NT+3</v>
      </c>
      <c r="D807" s="52" t="str">
        <f t="shared" si="145"/>
        <v>TB72NT+4</v>
      </c>
      <c r="F807" s="126" t="s">
        <v>179</v>
      </c>
      <c r="G807" s="54">
        <v>72</v>
      </c>
      <c r="H807" s="54" t="s">
        <v>2716</v>
      </c>
      <c r="I807" s="55" t="s">
        <v>2717</v>
      </c>
      <c r="J807" s="55" t="s">
        <v>2378</v>
      </c>
      <c r="K807" s="55"/>
      <c r="L807" s="55" t="s">
        <v>2351</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4"/>
      <c r="AM807" s="61"/>
      <c r="AN807" s="61"/>
      <c r="AO807" s="58">
        <f t="shared" si="141"/>
        <v>0</v>
      </c>
      <c r="AP807" s="58">
        <f t="shared" si="141"/>
        <v>0</v>
      </c>
      <c r="AQ807" s="58">
        <f t="shared" si="141"/>
        <v>0</v>
      </c>
      <c r="AR807" s="58">
        <f t="shared" si="141"/>
        <v>0</v>
      </c>
      <c r="AS807" s="58"/>
      <c r="AT807" s="58"/>
      <c r="AU807" s="58"/>
      <c r="AV807" s="58"/>
      <c r="AW807" s="63"/>
      <c r="AX807" s="126" t="s">
        <v>179</v>
      </c>
      <c r="AY807" s="64"/>
      <c r="AZ807" s="65">
        <v>210</v>
      </c>
    </row>
    <row r="808" spans="1:52" s="126" customFormat="1" ht="20.100000000000001" customHeight="1" x14ac:dyDescent="0.25">
      <c r="A808" s="52" t="str">
        <f t="shared" si="142"/>
        <v>TB72NT_D1+1</v>
      </c>
      <c r="B808" s="52" t="str">
        <f t="shared" si="143"/>
        <v>TB72NT_D1+2</v>
      </c>
      <c r="C808" s="52" t="str">
        <f t="shared" si="144"/>
        <v>TB72NT_D1+3</v>
      </c>
      <c r="D808" s="52" t="str">
        <f t="shared" si="145"/>
        <v>TB72NT_D1+4</v>
      </c>
      <c r="F808" s="126" t="s">
        <v>179</v>
      </c>
      <c r="G808" s="54"/>
      <c r="H808" s="54" t="s">
        <v>2718</v>
      </c>
      <c r="I808" s="55" t="s">
        <v>2713</v>
      </c>
      <c r="J808" s="55" t="s">
        <v>155</v>
      </c>
      <c r="K808" s="55"/>
      <c r="L808" s="55" t="s">
        <v>2719</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4">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6" t="s">
        <v>179</v>
      </c>
      <c r="AY808" s="64"/>
      <c r="AZ808" s="65">
        <v>2400</v>
      </c>
    </row>
    <row r="809" spans="1:52" s="126" customFormat="1" x14ac:dyDescent="0.25">
      <c r="A809" s="52" t="str">
        <f t="shared" si="142"/>
        <v>TB72NT_D2+1</v>
      </c>
      <c r="B809" s="52" t="str">
        <f t="shared" si="143"/>
        <v>TB72NT_D2+2</v>
      </c>
      <c r="C809" s="52" t="str">
        <f t="shared" si="144"/>
        <v>TB72NT_D2+3</v>
      </c>
      <c r="D809" s="52" t="str">
        <f t="shared" si="145"/>
        <v>TB72NT_D2+4</v>
      </c>
      <c r="F809" s="126" t="s">
        <v>179</v>
      </c>
      <c r="G809" s="54"/>
      <c r="H809" s="54" t="s">
        <v>2720</v>
      </c>
      <c r="I809" s="55" t="s">
        <v>2715</v>
      </c>
      <c r="J809" s="55" t="s">
        <v>155</v>
      </c>
      <c r="K809" s="55"/>
      <c r="L809" s="55" t="s">
        <v>2709</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4">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6" t="s">
        <v>179</v>
      </c>
      <c r="AY809" s="64"/>
      <c r="AZ809" s="65">
        <v>480</v>
      </c>
    </row>
    <row r="810" spans="1:52" s="126" customFormat="1" ht="20.100000000000001" customHeight="1" x14ac:dyDescent="0.25">
      <c r="A810" s="52" t="str">
        <f t="shared" si="142"/>
        <v>TB73NT+1</v>
      </c>
      <c r="B810" s="52" t="str">
        <f t="shared" si="143"/>
        <v>TB73NT+2</v>
      </c>
      <c r="C810" s="52" t="str">
        <f t="shared" si="144"/>
        <v>TB73NT+3</v>
      </c>
      <c r="D810" s="52" t="str">
        <f t="shared" si="145"/>
        <v>TB73NT+4</v>
      </c>
      <c r="F810" s="126" t="s">
        <v>179</v>
      </c>
      <c r="G810" s="54">
        <v>73</v>
      </c>
      <c r="H810" s="54" t="s">
        <v>2721</v>
      </c>
      <c r="I810" s="55" t="s">
        <v>2722</v>
      </c>
      <c r="J810" s="55" t="s">
        <v>2378</v>
      </c>
      <c r="K810" s="55"/>
      <c r="L810" s="55" t="s">
        <v>2719</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4"/>
      <c r="AM810" s="61"/>
      <c r="AN810" s="61"/>
      <c r="AO810" s="58">
        <f t="shared" si="141"/>
        <v>0</v>
      </c>
      <c r="AP810" s="58">
        <f t="shared" si="141"/>
        <v>0</v>
      </c>
      <c r="AQ810" s="58">
        <f t="shared" si="141"/>
        <v>0</v>
      </c>
      <c r="AR810" s="58">
        <f t="shared" si="141"/>
        <v>0</v>
      </c>
      <c r="AS810" s="58"/>
      <c r="AT810" s="58"/>
      <c r="AU810" s="58"/>
      <c r="AV810" s="58"/>
      <c r="AW810" s="63"/>
      <c r="AX810" s="126" t="s">
        <v>179</v>
      </c>
      <c r="AY810" s="64"/>
      <c r="AZ810" s="65">
        <v>600</v>
      </c>
    </row>
    <row r="811" spans="1:52" s="126" customFormat="1" x14ac:dyDescent="0.25">
      <c r="A811" s="52" t="str">
        <f t="shared" si="142"/>
        <v>TB73NT_D1+1</v>
      </c>
      <c r="B811" s="52" t="str">
        <f t="shared" si="143"/>
        <v>TB73NT_D1+2</v>
      </c>
      <c r="C811" s="52" t="str">
        <f t="shared" si="144"/>
        <v>TB73NT_D1+3</v>
      </c>
      <c r="D811" s="52" t="str">
        <f t="shared" si="145"/>
        <v>TB73NT_D1+4</v>
      </c>
      <c r="F811" s="126" t="s">
        <v>179</v>
      </c>
      <c r="G811" s="54"/>
      <c r="H811" s="54" t="s">
        <v>2723</v>
      </c>
      <c r="I811" s="55" t="s">
        <v>2713</v>
      </c>
      <c r="J811" s="55" t="s">
        <v>155</v>
      </c>
      <c r="K811" s="55"/>
      <c r="L811" s="55" t="s">
        <v>2724</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4">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6" t="s">
        <v>179</v>
      </c>
      <c r="AY811" s="64"/>
      <c r="AZ811" s="65"/>
    </row>
    <row r="812" spans="1:52" s="126" customFormat="1" ht="31.5" x14ac:dyDescent="0.25">
      <c r="A812" s="52" t="str">
        <f t="shared" si="142"/>
        <v>TB73NT_D2+1</v>
      </c>
      <c r="B812" s="52" t="str">
        <f t="shared" si="143"/>
        <v>TB73NT_D2+2</v>
      </c>
      <c r="C812" s="52" t="str">
        <f t="shared" si="144"/>
        <v>TB73NT_D2+3</v>
      </c>
      <c r="D812" s="52" t="str">
        <f t="shared" si="145"/>
        <v>TB73NT_D2+4</v>
      </c>
      <c r="F812" s="126" t="s">
        <v>179</v>
      </c>
      <c r="G812" s="54"/>
      <c r="H812" s="54" t="s">
        <v>2725</v>
      </c>
      <c r="I812" s="55" t="s">
        <v>2726</v>
      </c>
      <c r="J812" s="55" t="s">
        <v>155</v>
      </c>
      <c r="K812" s="55"/>
      <c r="L812" s="55" t="s">
        <v>2727</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4">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6" t="s">
        <v>179</v>
      </c>
      <c r="AY812" s="64"/>
      <c r="AZ812" s="65">
        <v>480</v>
      </c>
    </row>
    <row r="813" spans="1:52" s="126" customFormat="1" ht="20.100000000000001" customHeight="1" x14ac:dyDescent="0.25">
      <c r="A813" s="52" t="str">
        <f t="shared" si="142"/>
        <v>TB74NT+1</v>
      </c>
      <c r="B813" s="52" t="str">
        <f t="shared" si="143"/>
        <v>TB74NT+2</v>
      </c>
      <c r="C813" s="52" t="str">
        <f t="shared" si="144"/>
        <v>TB74NT+3</v>
      </c>
      <c r="D813" s="52" t="str">
        <f t="shared" si="145"/>
        <v>TB74NT+4</v>
      </c>
      <c r="F813" s="126" t="s">
        <v>179</v>
      </c>
      <c r="G813" s="54">
        <v>74</v>
      </c>
      <c r="H813" s="54" t="s">
        <v>2728</v>
      </c>
      <c r="I813" s="55" t="s">
        <v>2729</v>
      </c>
      <c r="J813" s="55" t="s">
        <v>2730</v>
      </c>
      <c r="K813" s="55"/>
      <c r="L813" s="55" t="s">
        <v>2724</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4"/>
      <c r="AM813" s="61"/>
      <c r="AN813" s="61"/>
      <c r="AO813" s="58">
        <f t="shared" si="141"/>
        <v>0</v>
      </c>
      <c r="AP813" s="58">
        <f t="shared" si="141"/>
        <v>0</v>
      </c>
      <c r="AQ813" s="58">
        <f t="shared" si="141"/>
        <v>0</v>
      </c>
      <c r="AR813" s="58">
        <f t="shared" si="141"/>
        <v>0</v>
      </c>
      <c r="AS813" s="58"/>
      <c r="AT813" s="58"/>
      <c r="AU813" s="58"/>
      <c r="AV813" s="58"/>
      <c r="AW813" s="63"/>
      <c r="AX813" s="126" t="s">
        <v>179</v>
      </c>
      <c r="AY813" s="64"/>
      <c r="AZ813" s="65">
        <v>480</v>
      </c>
    </row>
    <row r="814" spans="1:52" s="126" customFormat="1" ht="31.5" x14ac:dyDescent="0.25">
      <c r="A814" s="52" t="str">
        <f t="shared" si="142"/>
        <v>TB74NT_D1+1</v>
      </c>
      <c r="B814" s="52" t="str">
        <f t="shared" si="143"/>
        <v>TB74NT_D1+2</v>
      </c>
      <c r="C814" s="52" t="str">
        <f t="shared" si="144"/>
        <v>TB74NT_D1+3</v>
      </c>
      <c r="D814" s="52" t="str">
        <f t="shared" si="145"/>
        <v>TB74NT_D1+4</v>
      </c>
      <c r="F814" s="126" t="s">
        <v>179</v>
      </c>
      <c r="G814" s="54"/>
      <c r="H814" s="54" t="s">
        <v>2731</v>
      </c>
      <c r="I814" s="55" t="s">
        <v>2732</v>
      </c>
      <c r="J814" s="55" t="s">
        <v>2511</v>
      </c>
      <c r="K814" s="55"/>
      <c r="L814" s="55" t="s">
        <v>2515</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4">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6" t="s">
        <v>179</v>
      </c>
      <c r="AY814" s="64"/>
      <c r="AZ814" s="65"/>
    </row>
    <row r="815" spans="1:52" s="126" customFormat="1" ht="20.100000000000001" customHeight="1" x14ac:dyDescent="0.25">
      <c r="A815" s="52" t="str">
        <f t="shared" si="142"/>
        <v>TB74NT_D2+1</v>
      </c>
      <c r="B815" s="52" t="str">
        <f t="shared" si="143"/>
        <v>TB74NT_D2+2</v>
      </c>
      <c r="C815" s="52" t="str">
        <f t="shared" si="144"/>
        <v>TB74NT_D2+3</v>
      </c>
      <c r="D815" s="52" t="str">
        <f t="shared" si="145"/>
        <v>TB74NT_D2+4</v>
      </c>
      <c r="F815" s="126" t="s">
        <v>179</v>
      </c>
      <c r="G815" s="54"/>
      <c r="H815" s="54" t="s">
        <v>2733</v>
      </c>
      <c r="I815" s="55" t="s">
        <v>2734</v>
      </c>
      <c r="J815" s="55" t="s">
        <v>155</v>
      </c>
      <c r="K815" s="55"/>
      <c r="L815" s="55" t="s">
        <v>2735</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4">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6" t="s">
        <v>179</v>
      </c>
      <c r="AY815" s="64"/>
      <c r="AZ815" s="65"/>
    </row>
    <row r="816" spans="1:52" s="126" customFormat="1" ht="31.5" x14ac:dyDescent="0.25">
      <c r="A816" s="52" t="str">
        <f t="shared" si="142"/>
        <v>TB75NT+1</v>
      </c>
      <c r="B816" s="52" t="str">
        <f t="shared" si="143"/>
        <v>TB75NT+2</v>
      </c>
      <c r="C816" s="52" t="str">
        <f t="shared" si="144"/>
        <v>TB75NT+3</v>
      </c>
      <c r="D816" s="52" t="str">
        <f t="shared" si="145"/>
        <v>TB75NT+4</v>
      </c>
      <c r="F816" s="126" t="s">
        <v>179</v>
      </c>
      <c r="G816" s="54">
        <v>75</v>
      </c>
      <c r="H816" s="54" t="s">
        <v>2736</v>
      </c>
      <c r="I816" s="55" t="s">
        <v>2737</v>
      </c>
      <c r="J816" s="55" t="s">
        <v>2738</v>
      </c>
      <c r="K816" s="55"/>
      <c r="L816" s="55" t="s">
        <v>2739</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4">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6" t="s">
        <v>2740</v>
      </c>
      <c r="AY816" s="64"/>
      <c r="AZ816" s="65">
        <v>540</v>
      </c>
    </row>
    <row r="817" spans="1:52" s="126" customFormat="1" ht="31.5" x14ac:dyDescent="0.25">
      <c r="A817" s="52" t="str">
        <f t="shared" si="142"/>
        <v>TB76NT+1</v>
      </c>
      <c r="B817" s="52" t="str">
        <f t="shared" si="143"/>
        <v>TB76NT+2</v>
      </c>
      <c r="C817" s="52" t="str">
        <f t="shared" si="144"/>
        <v>TB76NT+3</v>
      </c>
      <c r="D817" s="52" t="str">
        <f t="shared" si="145"/>
        <v>TB76NT+4</v>
      </c>
      <c r="F817" s="126" t="s">
        <v>179</v>
      </c>
      <c r="G817" s="54">
        <v>76</v>
      </c>
      <c r="H817" s="54" t="s">
        <v>2741</v>
      </c>
      <c r="I817" s="55" t="s">
        <v>2742</v>
      </c>
      <c r="J817" s="55" t="s">
        <v>155</v>
      </c>
      <c r="K817" s="55"/>
      <c r="L817" s="55" t="s">
        <v>2743</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4">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6" t="s">
        <v>2740</v>
      </c>
      <c r="AY817" s="64"/>
      <c r="AZ817" s="65">
        <v>540</v>
      </c>
    </row>
    <row r="818" spans="1:52" s="126" customFormat="1" ht="20.100000000000001" customHeight="1" x14ac:dyDescent="0.25">
      <c r="A818" s="52" t="str">
        <f t="shared" si="142"/>
        <v>TB77NT+1</v>
      </c>
      <c r="B818" s="52" t="str">
        <f t="shared" si="143"/>
        <v>TB77NT+2</v>
      </c>
      <c r="C818" s="52" t="str">
        <f t="shared" si="144"/>
        <v>TB77NT+3</v>
      </c>
      <c r="D818" s="52" t="str">
        <f t="shared" si="145"/>
        <v>TB77NT+4</v>
      </c>
      <c r="F818" s="126" t="s">
        <v>179</v>
      </c>
      <c r="G818" s="54">
        <v>77</v>
      </c>
      <c r="H818" s="54" t="s">
        <v>2744</v>
      </c>
      <c r="I818" s="55" t="s">
        <v>2745</v>
      </c>
      <c r="J818" s="55" t="s">
        <v>2746</v>
      </c>
      <c r="K818" s="55"/>
      <c r="L818" s="55" t="s">
        <v>2747</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4">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6" t="s">
        <v>2740</v>
      </c>
      <c r="AY818" s="64"/>
      <c r="AZ818" s="65">
        <v>600</v>
      </c>
    </row>
    <row r="819" spans="1:52" s="126" customFormat="1" ht="20.100000000000001" customHeight="1" x14ac:dyDescent="0.25">
      <c r="A819" s="52" t="str">
        <f t="shared" si="142"/>
        <v>TB78NT+1</v>
      </c>
      <c r="B819" s="52" t="str">
        <f t="shared" si="143"/>
        <v>TB78NT+2</v>
      </c>
      <c r="C819" s="52" t="str">
        <f t="shared" si="144"/>
        <v>TB78NT+3</v>
      </c>
      <c r="D819" s="52" t="str">
        <f t="shared" si="145"/>
        <v>TB78NT+4</v>
      </c>
      <c r="F819" s="126" t="s">
        <v>179</v>
      </c>
      <c r="G819" s="54">
        <v>78</v>
      </c>
      <c r="H819" s="54" t="s">
        <v>2748</v>
      </c>
      <c r="I819" s="55" t="s">
        <v>2749</v>
      </c>
      <c r="J819" s="55" t="s">
        <v>2746</v>
      </c>
      <c r="K819" s="55"/>
      <c r="L819" s="55" t="s">
        <v>2750</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4">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6" t="s">
        <v>2740</v>
      </c>
      <c r="AY819" s="64"/>
      <c r="AZ819" s="65">
        <v>600</v>
      </c>
    </row>
    <row r="820" spans="1:52" s="126" customFormat="1" ht="20.100000000000001" customHeight="1" x14ac:dyDescent="0.25">
      <c r="A820" s="52" t="str">
        <f t="shared" si="142"/>
        <v>TB79NT+1</v>
      </c>
      <c r="B820" s="52" t="str">
        <f t="shared" si="143"/>
        <v>TB79NT+2</v>
      </c>
      <c r="C820" s="52" t="str">
        <f t="shared" si="144"/>
        <v>TB79NT+3</v>
      </c>
      <c r="D820" s="52" t="str">
        <f t="shared" si="145"/>
        <v>TB79NT+4</v>
      </c>
      <c r="F820" s="126" t="s">
        <v>179</v>
      </c>
      <c r="G820" s="54">
        <v>79</v>
      </c>
      <c r="H820" s="54" t="s">
        <v>2751</v>
      </c>
      <c r="I820" s="55" t="s">
        <v>2752</v>
      </c>
      <c r="J820" s="55" t="s">
        <v>2753</v>
      </c>
      <c r="K820" s="55"/>
      <c r="L820" s="55" t="s">
        <v>2747</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4"/>
      <c r="AM820" s="61"/>
      <c r="AN820" s="61"/>
      <c r="AO820" s="58">
        <f t="shared" si="141"/>
        <v>0</v>
      </c>
      <c r="AP820" s="58">
        <f t="shared" si="141"/>
        <v>0</v>
      </c>
      <c r="AQ820" s="58">
        <f t="shared" si="141"/>
        <v>0</v>
      </c>
      <c r="AR820" s="58">
        <f t="shared" si="141"/>
        <v>0</v>
      </c>
      <c r="AS820" s="58"/>
      <c r="AT820" s="58"/>
      <c r="AU820" s="58"/>
      <c r="AV820" s="58"/>
      <c r="AW820" s="63"/>
      <c r="AX820" s="126" t="s">
        <v>2740</v>
      </c>
      <c r="AY820" s="64"/>
      <c r="AZ820" s="65">
        <v>660</v>
      </c>
    </row>
    <row r="821" spans="1:52" s="126" customFormat="1" ht="34.5" customHeight="1" x14ac:dyDescent="0.25">
      <c r="A821" s="52" t="str">
        <f t="shared" si="142"/>
        <v>TB79NT_D1+1</v>
      </c>
      <c r="B821" s="52" t="str">
        <f t="shared" si="143"/>
        <v>TB79NT_D1+2</v>
      </c>
      <c r="C821" s="52" t="str">
        <f t="shared" si="144"/>
        <v>TB79NT_D1+3</v>
      </c>
      <c r="D821" s="52" t="str">
        <f t="shared" si="145"/>
        <v>TB79NT_D1+4</v>
      </c>
      <c r="F821" s="126" t="s">
        <v>179</v>
      </c>
      <c r="G821" s="54"/>
      <c r="H821" s="54" t="s">
        <v>2754</v>
      </c>
      <c r="I821" s="55" t="s">
        <v>2755</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4">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6" t="s">
        <v>2740</v>
      </c>
      <c r="AY821" s="64"/>
      <c r="AZ821" s="65">
        <v>480</v>
      </c>
    </row>
    <row r="822" spans="1:52" s="126" customFormat="1" ht="50.25" customHeight="1" x14ac:dyDescent="0.25">
      <c r="A822" s="52" t="str">
        <f t="shared" si="142"/>
        <v>TB79NT_D2+1</v>
      </c>
      <c r="B822" s="52" t="str">
        <f t="shared" si="143"/>
        <v>TB79NT_D2+2</v>
      </c>
      <c r="C822" s="52" t="str">
        <f t="shared" si="144"/>
        <v>TB79NT_D2+3</v>
      </c>
      <c r="D822" s="52" t="str">
        <f t="shared" si="145"/>
        <v>TB79NT_D2+4</v>
      </c>
      <c r="F822" s="126" t="s">
        <v>179</v>
      </c>
      <c r="G822" s="54"/>
      <c r="H822" s="54" t="s">
        <v>2756</v>
      </c>
      <c r="I822" s="55" t="s">
        <v>2757</v>
      </c>
      <c r="J822" s="55" t="s">
        <v>2758</v>
      </c>
      <c r="K822" s="55"/>
      <c r="L822" s="55" t="s">
        <v>2759</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4">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6" t="s">
        <v>2740</v>
      </c>
      <c r="AY822" s="64"/>
      <c r="AZ822" s="65"/>
    </row>
    <row r="823" spans="1:52" s="183" customFormat="1" ht="20.100000000000001" customHeight="1" x14ac:dyDescent="0.25">
      <c r="A823" s="182" t="str">
        <f t="shared" si="142"/>
        <v>+1</v>
      </c>
      <c r="B823" s="182" t="str">
        <f t="shared" si="143"/>
        <v>+2</v>
      </c>
      <c r="C823" s="182" t="str">
        <f t="shared" si="144"/>
        <v>+3</v>
      </c>
      <c r="D823" s="182" t="str">
        <f t="shared" si="145"/>
        <v>+4</v>
      </c>
      <c r="F823" s="183" t="s">
        <v>2740</v>
      </c>
      <c r="G823" s="169" t="s">
        <v>2760</v>
      </c>
      <c r="H823" s="196"/>
      <c r="I823" s="170" t="s">
        <v>2761</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8">
        <f t="shared" si="141"/>
        <v>0</v>
      </c>
      <c r="AP823" s="58">
        <f t="shared" si="141"/>
        <v>0</v>
      </c>
      <c r="AQ823" s="58">
        <f t="shared" si="141"/>
        <v>0</v>
      </c>
      <c r="AR823" s="58">
        <f t="shared" si="141"/>
        <v>0</v>
      </c>
      <c r="AS823" s="58"/>
      <c r="AT823" s="58"/>
      <c r="AU823" s="58"/>
      <c r="AV823" s="58"/>
      <c r="AW823" s="191"/>
      <c r="AX823" s="183" t="s">
        <v>2740</v>
      </c>
      <c r="AY823" s="192"/>
      <c r="AZ823" s="193">
        <v>510</v>
      </c>
    </row>
    <row r="824" spans="1:52" s="130" customFormat="1" ht="20.100000000000001" customHeight="1" x14ac:dyDescent="0.25">
      <c r="A824" s="52" t="str">
        <f t="shared" si="142"/>
        <v>TN1NT1+1</v>
      </c>
      <c r="B824" s="52" t="str">
        <f t="shared" si="143"/>
        <v>TN1NT1+2</v>
      </c>
      <c r="C824" s="52" t="str">
        <f t="shared" si="144"/>
        <v>TN1NT1+3</v>
      </c>
      <c r="D824" s="52" t="str">
        <f t="shared" si="145"/>
        <v>TN1NT1+4</v>
      </c>
      <c r="F824" s="126" t="s">
        <v>2740</v>
      </c>
      <c r="G824" s="54">
        <v>1</v>
      </c>
      <c r="H824" s="54" t="s">
        <v>2762</v>
      </c>
      <c r="I824" s="55" t="s">
        <v>155</v>
      </c>
      <c r="J824" s="55" t="s">
        <v>2763</v>
      </c>
      <c r="K824" s="55"/>
      <c r="L824" s="55" t="s">
        <v>2764</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4"/>
      <c r="AM824" s="61"/>
      <c r="AN824" s="61"/>
      <c r="AO824" s="58">
        <f t="shared" si="141"/>
        <v>0</v>
      </c>
      <c r="AP824" s="58">
        <f t="shared" si="141"/>
        <v>0</v>
      </c>
      <c r="AQ824" s="58">
        <f t="shared" si="141"/>
        <v>0</v>
      </c>
      <c r="AR824" s="58">
        <f t="shared" si="141"/>
        <v>0</v>
      </c>
      <c r="AS824" s="58"/>
      <c r="AT824" s="58"/>
      <c r="AU824" s="58"/>
      <c r="AV824" s="58"/>
      <c r="AW824" s="63"/>
      <c r="AX824" s="126" t="s">
        <v>2740</v>
      </c>
      <c r="AY824" s="64"/>
      <c r="AZ824" s="65">
        <v>600</v>
      </c>
    </row>
    <row r="825" spans="1:52" s="126" customFormat="1" ht="39.950000000000003" customHeight="1" x14ac:dyDescent="0.25">
      <c r="A825" s="52" t="str">
        <f t="shared" si="142"/>
        <v>TN1NT1_D1+1</v>
      </c>
      <c r="B825" s="52" t="str">
        <f t="shared" si="143"/>
        <v>TN1NT1_D1+2</v>
      </c>
      <c r="C825" s="52" t="str">
        <f t="shared" si="144"/>
        <v>TN1NT1_D1+3</v>
      </c>
      <c r="D825" s="52" t="str">
        <f t="shared" si="145"/>
        <v>TN1NT1_D1+4</v>
      </c>
      <c r="F825" s="126" t="s">
        <v>2740</v>
      </c>
      <c r="G825" s="54"/>
      <c r="H825" s="54" t="s">
        <v>2765</v>
      </c>
      <c r="I825" s="55" t="s">
        <v>2766</v>
      </c>
      <c r="J825" s="55" t="s">
        <v>2764</v>
      </c>
      <c r="K825" s="55"/>
      <c r="L825" s="55" t="s">
        <v>2767</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4">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6" t="s">
        <v>2740</v>
      </c>
      <c r="AY825" s="64"/>
      <c r="AZ825" s="65">
        <v>720</v>
      </c>
    </row>
    <row r="826" spans="1:52" s="126" customFormat="1" ht="39.950000000000003" customHeight="1" x14ac:dyDescent="0.25">
      <c r="A826" s="52" t="str">
        <f t="shared" si="142"/>
        <v>TN1NT1_D2+1</v>
      </c>
      <c r="B826" s="52" t="str">
        <f t="shared" si="143"/>
        <v>TN1NT1_D2+2</v>
      </c>
      <c r="C826" s="52" t="str">
        <f t="shared" si="144"/>
        <v>TN1NT1_D2+3</v>
      </c>
      <c r="D826" s="52" t="str">
        <f t="shared" si="145"/>
        <v>TN1NT1_D2+4</v>
      </c>
      <c r="F826" s="126" t="s">
        <v>2740</v>
      </c>
      <c r="G826" s="54"/>
      <c r="H826" s="54" t="s">
        <v>2768</v>
      </c>
      <c r="I826" s="55" t="s">
        <v>2769</v>
      </c>
      <c r="J826" s="55" t="s">
        <v>2770</v>
      </c>
      <c r="K826" s="55"/>
      <c r="L826" s="55" t="s">
        <v>2771</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4">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6" t="s">
        <v>2740</v>
      </c>
      <c r="AY826" s="64"/>
      <c r="AZ826" s="65">
        <v>660</v>
      </c>
    </row>
    <row r="827" spans="1:52" s="126" customFormat="1" ht="39.950000000000003" customHeight="1" x14ac:dyDescent="0.25">
      <c r="A827" s="52" t="str">
        <f t="shared" si="142"/>
        <v>TN1NT1_D3+1</v>
      </c>
      <c r="B827" s="52" t="str">
        <f t="shared" si="143"/>
        <v>TN1NT1_D3+2</v>
      </c>
      <c r="C827" s="52" t="str">
        <f t="shared" si="144"/>
        <v>TN1NT1_D3+3</v>
      </c>
      <c r="D827" s="52" t="str">
        <f t="shared" si="145"/>
        <v>TN1NT1_D3+4</v>
      </c>
      <c r="F827" s="126" t="s">
        <v>2740</v>
      </c>
      <c r="G827" s="54"/>
      <c r="H827" s="54" t="s">
        <v>2772</v>
      </c>
      <c r="I827" s="55" t="s">
        <v>2773</v>
      </c>
      <c r="J827" s="55" t="s">
        <v>2771</v>
      </c>
      <c r="K827" s="55"/>
      <c r="L827" s="55" t="s">
        <v>2774</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4">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6" t="s">
        <v>2740</v>
      </c>
      <c r="AY827" s="64"/>
      <c r="AZ827" s="65">
        <v>480</v>
      </c>
    </row>
    <row r="828" spans="1:52" s="126" customFormat="1" ht="39.950000000000003" customHeight="1" x14ac:dyDescent="0.25">
      <c r="A828" s="52" t="str">
        <f t="shared" si="142"/>
        <v>TN1NT1_D4+1</v>
      </c>
      <c r="B828" s="52" t="str">
        <f t="shared" si="143"/>
        <v>TN1NT1_D4+2</v>
      </c>
      <c r="C828" s="52" t="str">
        <f t="shared" si="144"/>
        <v>TN1NT1_D4+3</v>
      </c>
      <c r="D828" s="52" t="str">
        <f t="shared" si="145"/>
        <v>TN1NT1_D4+4</v>
      </c>
      <c r="F828" s="126" t="s">
        <v>2740</v>
      </c>
      <c r="G828" s="54"/>
      <c r="H828" s="54" t="s">
        <v>2775</v>
      </c>
      <c r="I828" s="55" t="s">
        <v>2776</v>
      </c>
      <c r="J828" s="55" t="s">
        <v>2759</v>
      </c>
      <c r="K828" s="55"/>
      <c r="L828" s="55" t="s">
        <v>2777</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4">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6" t="s">
        <v>2740</v>
      </c>
      <c r="AY828" s="64"/>
      <c r="AZ828" s="65">
        <v>270</v>
      </c>
    </row>
    <row r="829" spans="1:52" s="126" customFormat="1" ht="39.950000000000003" customHeight="1" x14ac:dyDescent="0.25">
      <c r="A829" s="52" t="str">
        <f t="shared" si="142"/>
        <v>TN1NT1_D5+1</v>
      </c>
      <c r="B829" s="52" t="str">
        <f t="shared" si="143"/>
        <v>TN1NT1_D5+2</v>
      </c>
      <c r="C829" s="52" t="str">
        <f t="shared" si="144"/>
        <v>TN1NT1_D5+3</v>
      </c>
      <c r="D829" s="52" t="str">
        <f t="shared" si="145"/>
        <v>TN1NT1_D5+4</v>
      </c>
      <c r="F829" s="126" t="s">
        <v>2740</v>
      </c>
      <c r="G829" s="54"/>
      <c r="H829" s="54" t="s">
        <v>2778</v>
      </c>
      <c r="I829" s="55" t="s">
        <v>2779</v>
      </c>
      <c r="J829" s="55" t="s">
        <v>2780</v>
      </c>
      <c r="K829" s="55"/>
      <c r="L829" s="55" t="s">
        <v>2781</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4">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6" t="s">
        <v>2740</v>
      </c>
      <c r="AY829" s="64"/>
      <c r="AZ829" s="65"/>
    </row>
    <row r="830" spans="1:52" s="126" customFormat="1" ht="39.950000000000003" customHeight="1" x14ac:dyDescent="0.25">
      <c r="A830" s="52" t="str">
        <f t="shared" si="142"/>
        <v>TN1NT1_D6+1</v>
      </c>
      <c r="B830" s="52" t="str">
        <f t="shared" si="143"/>
        <v>TN1NT1_D6+2</v>
      </c>
      <c r="C830" s="52" t="str">
        <f t="shared" si="144"/>
        <v>TN1NT1_D6+3</v>
      </c>
      <c r="D830" s="52" t="str">
        <f t="shared" si="145"/>
        <v>TN1NT1_D6+4</v>
      </c>
      <c r="F830" s="126" t="s">
        <v>2740</v>
      </c>
      <c r="G830" s="54"/>
      <c r="H830" s="54" t="s">
        <v>2782</v>
      </c>
      <c r="I830" s="55" t="s">
        <v>2783</v>
      </c>
      <c r="J830" s="55" t="s">
        <v>2759</v>
      </c>
      <c r="K830" s="55"/>
      <c r="L830" s="55" t="s">
        <v>2784</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4">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6" t="s">
        <v>2740</v>
      </c>
      <c r="AY830" s="64"/>
      <c r="AZ830" s="65">
        <v>360</v>
      </c>
    </row>
    <row r="831" spans="1:52" s="126" customFormat="1" ht="39.950000000000003" customHeight="1" x14ac:dyDescent="0.25">
      <c r="A831" s="52" t="str">
        <f t="shared" si="142"/>
        <v>TN2NT1+1</v>
      </c>
      <c r="B831" s="52" t="str">
        <f t="shared" si="143"/>
        <v>TN2NT1+2</v>
      </c>
      <c r="C831" s="52" t="str">
        <f t="shared" si="144"/>
        <v>TN2NT1+3</v>
      </c>
      <c r="D831" s="52" t="str">
        <f t="shared" si="145"/>
        <v>TN2NT1+4</v>
      </c>
      <c r="F831" s="126" t="s">
        <v>2740</v>
      </c>
      <c r="G831" s="54">
        <v>2</v>
      </c>
      <c r="H831" s="54" t="s">
        <v>2785</v>
      </c>
      <c r="I831" s="55" t="s">
        <v>2786</v>
      </c>
      <c r="J831" s="55" t="s">
        <v>2784</v>
      </c>
      <c r="K831" s="55"/>
      <c r="L831" s="55" t="s">
        <v>2787</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4"/>
      <c r="AM831" s="61"/>
      <c r="AN831" s="61"/>
      <c r="AO831" s="58">
        <f t="shared" si="141"/>
        <v>0</v>
      </c>
      <c r="AP831" s="58">
        <f t="shared" si="141"/>
        <v>0</v>
      </c>
      <c r="AQ831" s="58">
        <f t="shared" si="141"/>
        <v>0</v>
      </c>
      <c r="AR831" s="58">
        <f t="shared" si="141"/>
        <v>0</v>
      </c>
      <c r="AS831" s="58"/>
      <c r="AT831" s="58"/>
      <c r="AU831" s="58"/>
      <c r="AV831" s="58"/>
      <c r="AW831" s="63"/>
      <c r="AX831" s="126" t="s">
        <v>2740</v>
      </c>
      <c r="AY831" s="64"/>
      <c r="AZ831" s="65">
        <v>360</v>
      </c>
    </row>
    <row r="832" spans="1:52" s="126" customFormat="1" ht="39.950000000000003" customHeight="1" x14ac:dyDescent="0.25">
      <c r="A832" s="52" t="str">
        <f t="shared" si="142"/>
        <v>TN2NT1_D1+1</v>
      </c>
      <c r="B832" s="52" t="str">
        <f t="shared" si="143"/>
        <v>TN2NT1_D1+2</v>
      </c>
      <c r="C832" s="52" t="str">
        <f t="shared" si="144"/>
        <v>TN2NT1_D1+3</v>
      </c>
      <c r="D832" s="52" t="str">
        <f t="shared" si="145"/>
        <v>TN2NT1_D1+4</v>
      </c>
      <c r="F832" s="126" t="s">
        <v>2740</v>
      </c>
      <c r="G832" s="54"/>
      <c r="H832" s="54" t="s">
        <v>2788</v>
      </c>
      <c r="I832" s="55" t="s">
        <v>2789</v>
      </c>
      <c r="J832" s="55" t="s">
        <v>2787</v>
      </c>
      <c r="K832" s="55"/>
      <c r="L832" s="55" t="s">
        <v>2790</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4">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6" t="s">
        <v>2740</v>
      </c>
      <c r="AY832" s="64"/>
      <c r="AZ832" s="65">
        <v>390</v>
      </c>
    </row>
    <row r="833" spans="1:52" s="126" customFormat="1" ht="39.950000000000003" customHeight="1" x14ac:dyDescent="0.25">
      <c r="A833" s="52" t="str">
        <f t="shared" si="142"/>
        <v>TN2NT1_D2+1</v>
      </c>
      <c r="B833" s="52" t="str">
        <f t="shared" si="143"/>
        <v>TN2NT1_D2+2</v>
      </c>
      <c r="C833" s="52" t="str">
        <f t="shared" si="144"/>
        <v>TN2NT1_D2+3</v>
      </c>
      <c r="D833" s="52" t="str">
        <f t="shared" si="145"/>
        <v>TN2NT1_D2+4</v>
      </c>
      <c r="F833" s="126" t="s">
        <v>2740</v>
      </c>
      <c r="G833" s="54"/>
      <c r="H833" s="54" t="s">
        <v>2791</v>
      </c>
      <c r="I833" s="55" t="s">
        <v>2792</v>
      </c>
      <c r="J833" s="55" t="s">
        <v>2790</v>
      </c>
      <c r="K833" s="55"/>
      <c r="L833" s="55" t="s">
        <v>2793</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4">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6" t="s">
        <v>2740</v>
      </c>
      <c r="AY833" s="64"/>
      <c r="AZ833" s="65"/>
    </row>
    <row r="834" spans="1:52" s="126" customFormat="1" ht="39.950000000000003" customHeight="1" x14ac:dyDescent="0.25">
      <c r="A834" s="52" t="str">
        <f t="shared" si="142"/>
        <v>TN2NT1_D3+1</v>
      </c>
      <c r="B834" s="52" t="str">
        <f t="shared" si="143"/>
        <v>TN2NT1_D3+2</v>
      </c>
      <c r="C834" s="52" t="str">
        <f t="shared" si="144"/>
        <v>TN2NT1_D3+3</v>
      </c>
      <c r="D834" s="52" t="str">
        <f t="shared" si="145"/>
        <v>TN2NT1_D3+4</v>
      </c>
      <c r="F834" s="126" t="s">
        <v>2740</v>
      </c>
      <c r="G834" s="54"/>
      <c r="H834" s="54" t="s">
        <v>2794</v>
      </c>
      <c r="I834" s="55" t="s">
        <v>2795</v>
      </c>
      <c r="J834" s="55" t="s">
        <v>2796</v>
      </c>
      <c r="K834" s="55"/>
      <c r="L834" s="55" t="s">
        <v>2797</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4">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6" t="s">
        <v>2740</v>
      </c>
      <c r="AY834" s="64"/>
      <c r="AZ834" s="65">
        <v>300</v>
      </c>
    </row>
    <row r="835" spans="1:52" s="126" customFormat="1" ht="39.950000000000003" customHeight="1" x14ac:dyDescent="0.25">
      <c r="A835" s="52" t="str">
        <f t="shared" si="142"/>
        <v>TN2NT1_D4+1</v>
      </c>
      <c r="B835" s="52" t="str">
        <f t="shared" si="143"/>
        <v>TN2NT1_D4+2</v>
      </c>
      <c r="C835" s="52" t="str">
        <f t="shared" si="144"/>
        <v>TN2NT1_D4+3</v>
      </c>
      <c r="D835" s="52" t="str">
        <f t="shared" si="145"/>
        <v>TN2NT1_D4+4</v>
      </c>
      <c r="F835" s="126" t="s">
        <v>2740</v>
      </c>
      <c r="G835" s="54"/>
      <c r="H835" s="54" t="s">
        <v>2798</v>
      </c>
      <c r="I835" s="55" t="s">
        <v>2799</v>
      </c>
      <c r="J835" s="55" t="s">
        <v>2797</v>
      </c>
      <c r="K835" s="55"/>
      <c r="L835" s="55" t="s">
        <v>2781</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4">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6" t="s">
        <v>2740</v>
      </c>
      <c r="AY835" s="64"/>
      <c r="AZ835" s="65">
        <v>240</v>
      </c>
    </row>
    <row r="836" spans="1:52" s="126" customFormat="1" ht="39.950000000000003" customHeight="1" x14ac:dyDescent="0.25">
      <c r="A836" s="52" t="str">
        <f t="shared" si="142"/>
        <v>TN2NT1_D5+1</v>
      </c>
      <c r="B836" s="52" t="str">
        <f t="shared" si="143"/>
        <v>TN2NT1_D5+2</v>
      </c>
      <c r="C836" s="52" t="str">
        <f t="shared" si="144"/>
        <v>TN2NT1_D5+3</v>
      </c>
      <c r="D836" s="52" t="str">
        <f t="shared" si="145"/>
        <v>TN2NT1_D5+4</v>
      </c>
      <c r="F836" s="126" t="s">
        <v>2740</v>
      </c>
      <c r="G836" s="54"/>
      <c r="H836" s="54" t="s">
        <v>2800</v>
      </c>
      <c r="I836" s="55" t="s">
        <v>2801</v>
      </c>
      <c r="J836" s="55" t="s">
        <v>2759</v>
      </c>
      <c r="K836" s="55"/>
      <c r="L836" s="55" t="s">
        <v>2802</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4">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6" t="s">
        <v>2740</v>
      </c>
      <c r="AY836" s="64"/>
      <c r="AZ836" s="65">
        <v>240</v>
      </c>
    </row>
    <row r="837" spans="1:52" s="126" customFormat="1" ht="39.950000000000003" customHeight="1" x14ac:dyDescent="0.25">
      <c r="A837" s="52" t="str">
        <f t="shared" si="142"/>
        <v>TN2NT1_D6+1</v>
      </c>
      <c r="B837" s="52" t="str">
        <f t="shared" si="143"/>
        <v>TN2NT1_D6+2</v>
      </c>
      <c r="C837" s="52" t="str">
        <f t="shared" si="144"/>
        <v>TN2NT1_D6+3</v>
      </c>
      <c r="D837" s="52" t="str">
        <f t="shared" si="145"/>
        <v>TN2NT1_D6+4</v>
      </c>
      <c r="F837" s="126" t="s">
        <v>2740</v>
      </c>
      <c r="G837" s="54"/>
      <c r="H837" s="54" t="s">
        <v>2803</v>
      </c>
      <c r="I837" s="55" t="s">
        <v>2804</v>
      </c>
      <c r="J837" s="55" t="s">
        <v>2759</v>
      </c>
      <c r="K837" s="55"/>
      <c r="L837" s="55" t="s">
        <v>2805</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4">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6" t="s">
        <v>2740</v>
      </c>
      <c r="AY837" s="64"/>
      <c r="AZ837" s="65"/>
    </row>
    <row r="838" spans="1:52" s="126" customFormat="1" ht="39.950000000000003" customHeight="1" x14ac:dyDescent="0.25">
      <c r="A838" s="52" t="str">
        <f t="shared" si="142"/>
        <v>TN3NT1+1</v>
      </c>
      <c r="B838" s="52" t="str">
        <f t="shared" si="143"/>
        <v>TN3NT1+2</v>
      </c>
      <c r="C838" s="52" t="str">
        <f t="shared" si="144"/>
        <v>TN3NT1+3</v>
      </c>
      <c r="D838" s="52" t="str">
        <f t="shared" si="145"/>
        <v>TN3NT1+4</v>
      </c>
      <c r="F838" s="126" t="s">
        <v>2740</v>
      </c>
      <c r="G838" s="54">
        <v>3</v>
      </c>
      <c r="H838" s="54" t="s">
        <v>2806</v>
      </c>
      <c r="I838" s="55" t="s">
        <v>467</v>
      </c>
      <c r="J838" s="55" t="s">
        <v>2805</v>
      </c>
      <c r="K838" s="55"/>
      <c r="L838" s="55" t="s">
        <v>2802</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4"/>
      <c r="AM838" s="61"/>
      <c r="AN838" s="61"/>
      <c r="AO838" s="58">
        <f t="shared" si="141"/>
        <v>0</v>
      </c>
      <c r="AP838" s="58">
        <f t="shared" si="141"/>
        <v>0</v>
      </c>
      <c r="AQ838" s="58">
        <f t="shared" si="141"/>
        <v>0</v>
      </c>
      <c r="AR838" s="58">
        <f t="shared" si="141"/>
        <v>0</v>
      </c>
      <c r="AS838" s="58"/>
      <c r="AT838" s="58"/>
      <c r="AU838" s="58"/>
      <c r="AV838" s="58"/>
      <c r="AW838" s="63"/>
      <c r="AX838" s="126" t="s">
        <v>2740</v>
      </c>
      <c r="AY838" s="64"/>
      <c r="AZ838" s="65">
        <v>180</v>
      </c>
    </row>
    <row r="839" spans="1:52" s="126" customFormat="1" ht="39.950000000000003" customHeight="1" x14ac:dyDescent="0.25">
      <c r="A839" s="52" t="str">
        <f t="shared" si="142"/>
        <v>TN3NT1_D1+1</v>
      </c>
      <c r="B839" s="52" t="str">
        <f t="shared" si="143"/>
        <v>TN3NT1_D1+2</v>
      </c>
      <c r="C839" s="52" t="str">
        <f t="shared" si="144"/>
        <v>TN3NT1_D1+3</v>
      </c>
      <c r="D839" s="52" t="str">
        <f t="shared" si="145"/>
        <v>TN3NT1_D1+4</v>
      </c>
      <c r="F839" s="126" t="s">
        <v>2740</v>
      </c>
      <c r="G839" s="54"/>
      <c r="H839" s="54" t="s">
        <v>2807</v>
      </c>
      <c r="I839" s="55" t="s">
        <v>2808</v>
      </c>
      <c r="J839" s="55" t="s">
        <v>2809</v>
      </c>
      <c r="K839" s="55"/>
      <c r="L839" s="55" t="s">
        <v>2810</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4">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6" t="s">
        <v>2740</v>
      </c>
      <c r="AY839" s="64"/>
      <c r="AZ839" s="65">
        <v>180</v>
      </c>
    </row>
    <row r="840" spans="1:52" s="126" customFormat="1" ht="39.950000000000003" customHeight="1" x14ac:dyDescent="0.25">
      <c r="A840" s="52" t="str">
        <f t="shared" si="142"/>
        <v>TN3NT1_D2+1</v>
      </c>
      <c r="B840" s="52" t="str">
        <f t="shared" si="143"/>
        <v>TN3NT1_D2+2</v>
      </c>
      <c r="C840" s="52" t="str">
        <f t="shared" si="144"/>
        <v>TN3NT1_D2+3</v>
      </c>
      <c r="D840" s="52" t="str">
        <f t="shared" si="145"/>
        <v>TN3NT1_D2+4</v>
      </c>
      <c r="F840" s="126" t="s">
        <v>2740</v>
      </c>
      <c r="G840" s="54"/>
      <c r="H840" s="54" t="s">
        <v>2811</v>
      </c>
      <c r="I840" s="55" t="s">
        <v>2812</v>
      </c>
      <c r="J840" s="55" t="s">
        <v>2786</v>
      </c>
      <c r="K840" s="55"/>
      <c r="L840" s="55" t="s">
        <v>2813</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4">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6" t="s">
        <v>2740</v>
      </c>
      <c r="AY840" s="64"/>
      <c r="AZ840" s="65">
        <v>270</v>
      </c>
    </row>
    <row r="841" spans="1:52" s="126" customFormat="1" ht="39.950000000000003" customHeight="1" x14ac:dyDescent="0.25">
      <c r="A841" s="52" t="str">
        <f t="shared" si="142"/>
        <v>TN3NT1_D3+1</v>
      </c>
      <c r="B841" s="52" t="str">
        <f t="shared" si="143"/>
        <v>TN3NT1_D3+2</v>
      </c>
      <c r="C841" s="52" t="str">
        <f t="shared" si="144"/>
        <v>TN3NT1_D3+3</v>
      </c>
      <c r="D841" s="52" t="str">
        <f t="shared" si="145"/>
        <v>TN3NT1_D3+4</v>
      </c>
      <c r="F841" s="126" t="s">
        <v>2740</v>
      </c>
      <c r="G841" s="54"/>
      <c r="H841" s="54" t="s">
        <v>2814</v>
      </c>
      <c r="I841" s="55" t="s">
        <v>2815</v>
      </c>
      <c r="J841" s="55" t="s">
        <v>2786</v>
      </c>
      <c r="K841" s="55"/>
      <c r="L841" s="55" t="s">
        <v>2816</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4">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6" t="s">
        <v>2740</v>
      </c>
      <c r="AY841" s="64"/>
      <c r="AZ841" s="65"/>
    </row>
    <row r="842" spans="1:52" s="126" customFormat="1" ht="39.950000000000003" customHeight="1" x14ac:dyDescent="0.25">
      <c r="A842" s="52" t="str">
        <f t="shared" si="142"/>
        <v>TN4NT1+1</v>
      </c>
      <c r="B842" s="52" t="str">
        <f t="shared" si="143"/>
        <v>TN4NT1+2</v>
      </c>
      <c r="C842" s="52" t="str">
        <f t="shared" si="144"/>
        <v>TN4NT1+3</v>
      </c>
      <c r="D842" s="52" t="str">
        <f t="shared" si="145"/>
        <v>TN4NT1+4</v>
      </c>
      <c r="F842" s="126" t="s">
        <v>2740</v>
      </c>
      <c r="G842" s="54">
        <v>4</v>
      </c>
      <c r="H842" s="54" t="s">
        <v>2817</v>
      </c>
      <c r="I842" s="55" t="s">
        <v>2671</v>
      </c>
      <c r="J842" s="55" t="s">
        <v>2816</v>
      </c>
      <c r="K842" s="55"/>
      <c r="L842" s="55" t="s">
        <v>2818</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4"/>
      <c r="AM842" s="61"/>
      <c r="AN842" s="61"/>
      <c r="AO842" s="58">
        <f t="shared" si="141"/>
        <v>0</v>
      </c>
      <c r="AP842" s="58">
        <f t="shared" si="141"/>
        <v>0</v>
      </c>
      <c r="AQ842" s="58">
        <f t="shared" si="141"/>
        <v>0</v>
      </c>
      <c r="AR842" s="58">
        <f t="shared" ref="AR842:AR905" si="152">P842*$AN842</f>
        <v>0</v>
      </c>
      <c r="AS842" s="58"/>
      <c r="AT842" s="58"/>
      <c r="AU842" s="58"/>
      <c r="AV842" s="58"/>
      <c r="AW842" s="63"/>
      <c r="AX842" s="126" t="s">
        <v>2740</v>
      </c>
      <c r="AY842" s="64"/>
      <c r="AZ842" s="65">
        <v>270</v>
      </c>
    </row>
    <row r="843" spans="1:52" s="126" customFormat="1" ht="39.950000000000003" customHeight="1" x14ac:dyDescent="0.25">
      <c r="A843" s="52" t="str">
        <f t="shared" si="142"/>
        <v>TN4NT1_D1+1</v>
      </c>
      <c r="B843" s="52" t="str">
        <f t="shared" si="143"/>
        <v>TN4NT1_D1+2</v>
      </c>
      <c r="C843" s="52" t="str">
        <f t="shared" si="144"/>
        <v>TN4NT1_D1+3</v>
      </c>
      <c r="D843" s="52" t="str">
        <f t="shared" si="145"/>
        <v>TN4NT1_D1+4</v>
      </c>
      <c r="F843" s="126" t="s">
        <v>2740</v>
      </c>
      <c r="G843" s="54"/>
      <c r="H843" s="54" t="s">
        <v>2819</v>
      </c>
      <c r="I843" s="55" t="s">
        <v>2820</v>
      </c>
      <c r="J843" s="55" t="s">
        <v>2818</v>
      </c>
      <c r="K843" s="55"/>
      <c r="L843" s="55" t="s">
        <v>2813</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4">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6" t="s">
        <v>2740</v>
      </c>
      <c r="AY843" s="64"/>
      <c r="AZ843" s="65">
        <v>240</v>
      </c>
    </row>
    <row r="844" spans="1:52" s="126"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6" t="s">
        <v>2740</v>
      </c>
      <c r="G844" s="54"/>
      <c r="H844" s="54" t="s">
        <v>2821</v>
      </c>
      <c r="I844" s="55" t="s">
        <v>2822</v>
      </c>
      <c r="J844" s="55" t="s">
        <v>2777</v>
      </c>
      <c r="K844" s="55"/>
      <c r="L844" s="55" t="s">
        <v>2786</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4">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6" t="s">
        <v>2740</v>
      </c>
      <c r="AY844" s="64"/>
      <c r="AZ844" s="65"/>
    </row>
    <row r="845" spans="1:52" s="126" customFormat="1" ht="39.950000000000003" customHeight="1" x14ac:dyDescent="0.25">
      <c r="A845" s="52" t="str">
        <f t="shared" si="154"/>
        <v>TN4NT1_D3+1</v>
      </c>
      <c r="B845" s="52" t="str">
        <f t="shared" si="155"/>
        <v>TN4NT1_D3+2</v>
      </c>
      <c r="C845" s="52" t="str">
        <f t="shared" si="156"/>
        <v>TN4NT1_D3+3</v>
      </c>
      <c r="D845" s="52" t="str">
        <f t="shared" si="157"/>
        <v>TN4NT1_D3+4</v>
      </c>
      <c r="F845" s="126" t="s">
        <v>2740</v>
      </c>
      <c r="G845" s="54"/>
      <c r="H845" s="54" t="s">
        <v>2823</v>
      </c>
      <c r="I845" s="55" t="s">
        <v>2824</v>
      </c>
      <c r="J845" s="55" t="s">
        <v>2777</v>
      </c>
      <c r="K845" s="55"/>
      <c r="L845" s="55" t="s">
        <v>2825</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4">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6" t="s">
        <v>2740</v>
      </c>
      <c r="AY845" s="64"/>
      <c r="AZ845" s="65">
        <v>360</v>
      </c>
    </row>
    <row r="846" spans="1:52" s="126" customFormat="1" ht="39.950000000000003" customHeight="1" x14ac:dyDescent="0.25">
      <c r="A846" s="52" t="str">
        <f t="shared" si="154"/>
        <v>TN5NT1+1</v>
      </c>
      <c r="B846" s="52" t="str">
        <f t="shared" si="155"/>
        <v>TN5NT1+2</v>
      </c>
      <c r="C846" s="52" t="str">
        <f t="shared" si="156"/>
        <v>TN5NT1+3</v>
      </c>
      <c r="D846" s="52" t="str">
        <f t="shared" si="157"/>
        <v>TN5NT1+4</v>
      </c>
      <c r="F846" s="126" t="s">
        <v>2740</v>
      </c>
      <c r="G846" s="54">
        <v>5</v>
      </c>
      <c r="H846" s="54" t="s">
        <v>2826</v>
      </c>
      <c r="I846" s="84" t="s">
        <v>2827</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4"/>
      <c r="AM846" s="61"/>
      <c r="AN846" s="61"/>
      <c r="AO846" s="58">
        <f t="shared" si="153"/>
        <v>0</v>
      </c>
      <c r="AP846" s="58">
        <f t="shared" si="153"/>
        <v>0</v>
      </c>
      <c r="AQ846" s="58">
        <f t="shared" si="153"/>
        <v>0</v>
      </c>
      <c r="AR846" s="58">
        <f t="shared" si="152"/>
        <v>0</v>
      </c>
      <c r="AS846" s="58"/>
      <c r="AT846" s="58"/>
      <c r="AU846" s="58"/>
      <c r="AV846" s="58"/>
      <c r="AW846" s="63"/>
      <c r="AX846" s="126" t="s">
        <v>2740</v>
      </c>
      <c r="AY846" s="64"/>
      <c r="AZ846" s="65">
        <v>330</v>
      </c>
    </row>
    <row r="847" spans="1:52" s="126" customFormat="1" ht="39.950000000000003" customHeight="1" x14ac:dyDescent="0.25">
      <c r="A847" s="52" t="str">
        <f t="shared" si="154"/>
        <v>TN5NT1_D1+1</v>
      </c>
      <c r="B847" s="52" t="str">
        <f t="shared" si="155"/>
        <v>TN5NT1_D1+2</v>
      </c>
      <c r="C847" s="52" t="str">
        <f t="shared" si="156"/>
        <v>TN5NT1_D1+3</v>
      </c>
      <c r="D847" s="52" t="str">
        <f t="shared" si="157"/>
        <v>TN5NT1_D1+4</v>
      </c>
      <c r="F847" s="126" t="s">
        <v>2740</v>
      </c>
      <c r="G847" s="87"/>
      <c r="H847" s="54" t="s">
        <v>2828</v>
      </c>
      <c r="I847" s="55" t="s">
        <v>2829</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4">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6" t="s">
        <v>2740</v>
      </c>
      <c r="AY847" s="64"/>
      <c r="AZ847" s="65">
        <v>240</v>
      </c>
    </row>
    <row r="848" spans="1:52" s="126" customFormat="1" ht="39.950000000000003" customHeight="1" x14ac:dyDescent="0.25">
      <c r="A848" s="52" t="str">
        <f t="shared" si="154"/>
        <v>TN5NT1_D2+1</v>
      </c>
      <c r="B848" s="52" t="str">
        <f t="shared" si="155"/>
        <v>TN5NT1_D2+2</v>
      </c>
      <c r="C848" s="52" t="str">
        <f t="shared" si="156"/>
        <v>TN5NT1_D2+3</v>
      </c>
      <c r="D848" s="52" t="str">
        <f t="shared" si="157"/>
        <v>TN5NT1_D2+4</v>
      </c>
      <c r="F848" s="126" t="s">
        <v>2740</v>
      </c>
      <c r="G848" s="54"/>
      <c r="H848" s="54" t="s">
        <v>2830</v>
      </c>
      <c r="I848" s="55" t="s">
        <v>2831</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4">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6" t="s">
        <v>2740</v>
      </c>
      <c r="AY848" s="64"/>
      <c r="AZ848" s="65"/>
    </row>
    <row r="849" spans="1:52" s="126" customFormat="1" ht="39.950000000000003" customHeight="1" x14ac:dyDescent="0.25">
      <c r="A849" s="52" t="str">
        <f t="shared" si="154"/>
        <v>TN5NT1_D3+1</v>
      </c>
      <c r="B849" s="52" t="str">
        <f t="shared" si="155"/>
        <v>TN5NT1_D3+2</v>
      </c>
      <c r="C849" s="52" t="str">
        <f t="shared" si="156"/>
        <v>TN5NT1_D3+3</v>
      </c>
      <c r="D849" s="52" t="str">
        <f t="shared" si="157"/>
        <v>TN5NT1_D3+4</v>
      </c>
      <c r="F849" s="126" t="s">
        <v>2740</v>
      </c>
      <c r="G849" s="54"/>
      <c r="H849" s="54" t="s">
        <v>2832</v>
      </c>
      <c r="I849" s="55" t="s">
        <v>2833</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4">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6" t="s">
        <v>2740</v>
      </c>
      <c r="AY849" s="64"/>
      <c r="AZ849" s="65">
        <v>360</v>
      </c>
    </row>
    <row r="850" spans="1:52" s="126" customFormat="1" ht="39.950000000000003" customHeight="1" x14ac:dyDescent="0.25">
      <c r="A850" s="52" t="str">
        <f t="shared" si="154"/>
        <v>TN6NT+1</v>
      </c>
      <c r="B850" s="52" t="str">
        <f t="shared" si="155"/>
        <v>TN6NT+2</v>
      </c>
      <c r="C850" s="52" t="str">
        <f t="shared" si="156"/>
        <v>TN6NT+3</v>
      </c>
      <c r="D850" s="52" t="str">
        <f t="shared" si="157"/>
        <v>TN6NT+4</v>
      </c>
      <c r="F850" s="126" t="s">
        <v>2740</v>
      </c>
      <c r="G850" s="54">
        <v>6</v>
      </c>
      <c r="H850" s="54" t="s">
        <v>2834</v>
      </c>
      <c r="I850" s="55" t="s">
        <v>2835</v>
      </c>
      <c r="J850" s="55" t="s">
        <v>2836</v>
      </c>
      <c r="K850" s="55"/>
      <c r="L850" s="55" t="s">
        <v>2781</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4"/>
      <c r="AM850" s="61"/>
      <c r="AN850" s="61"/>
      <c r="AO850" s="58">
        <f t="shared" si="153"/>
        <v>0</v>
      </c>
      <c r="AP850" s="58">
        <f t="shared" si="153"/>
        <v>0</v>
      </c>
      <c r="AQ850" s="58">
        <f t="shared" si="153"/>
        <v>0</v>
      </c>
      <c r="AR850" s="58">
        <f t="shared" si="152"/>
        <v>0</v>
      </c>
      <c r="AS850" s="58"/>
      <c r="AT850" s="58"/>
      <c r="AU850" s="58"/>
      <c r="AV850" s="58"/>
      <c r="AW850" s="63"/>
      <c r="AX850" s="126" t="s">
        <v>2740</v>
      </c>
      <c r="AY850" s="64"/>
      <c r="AZ850" s="65">
        <v>240</v>
      </c>
    </row>
    <row r="851" spans="1:52" s="126" customFormat="1" ht="39.950000000000003" customHeight="1" x14ac:dyDescent="0.25">
      <c r="A851" s="52" t="str">
        <f t="shared" si="154"/>
        <v>TN6NT_D1+1</v>
      </c>
      <c r="B851" s="52" t="str">
        <f t="shared" si="155"/>
        <v>TN6NT_D1+2</v>
      </c>
      <c r="C851" s="52" t="str">
        <f t="shared" si="156"/>
        <v>TN6NT_D1+3</v>
      </c>
      <c r="D851" s="52" t="str">
        <f t="shared" si="157"/>
        <v>TN6NT_D1+4</v>
      </c>
      <c r="F851" s="126" t="s">
        <v>2740</v>
      </c>
      <c r="G851" s="54"/>
      <c r="H851" s="54" t="s">
        <v>2837</v>
      </c>
      <c r="I851" s="55" t="s">
        <v>2838</v>
      </c>
      <c r="J851" s="55" t="s">
        <v>2786</v>
      </c>
      <c r="K851" s="55"/>
      <c r="L851" s="55" t="s">
        <v>426</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4">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6" t="s">
        <v>2740</v>
      </c>
      <c r="AY851" s="64"/>
      <c r="AZ851" s="65"/>
    </row>
    <row r="852" spans="1:52" s="126" customFormat="1" ht="39.950000000000003" customHeight="1" x14ac:dyDescent="0.25">
      <c r="A852" s="52" t="str">
        <f t="shared" si="154"/>
        <v>TN6NT_D2+1</v>
      </c>
      <c r="B852" s="52" t="str">
        <f t="shared" si="155"/>
        <v>TN6NT_D2+2</v>
      </c>
      <c r="C852" s="52" t="str">
        <f t="shared" si="156"/>
        <v>TN6NT_D2+3</v>
      </c>
      <c r="D852" s="52" t="str">
        <f t="shared" si="157"/>
        <v>TN6NT_D2+4</v>
      </c>
      <c r="F852" s="126" t="s">
        <v>2740</v>
      </c>
      <c r="G852" s="54"/>
      <c r="H852" s="54" t="s">
        <v>2839</v>
      </c>
      <c r="I852" s="55" t="s">
        <v>2840</v>
      </c>
      <c r="J852" s="55" t="s">
        <v>2786</v>
      </c>
      <c r="K852" s="55"/>
      <c r="L852" s="55" t="s">
        <v>2841</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4">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6" t="s">
        <v>2740</v>
      </c>
      <c r="AY852" s="64"/>
      <c r="AZ852" s="65">
        <v>360</v>
      </c>
    </row>
    <row r="853" spans="1:52" s="126" customFormat="1" ht="39.950000000000003" customHeight="1" x14ac:dyDescent="0.25">
      <c r="A853" s="52" t="str">
        <f t="shared" si="154"/>
        <v>TN7NT+1</v>
      </c>
      <c r="B853" s="52" t="str">
        <f t="shared" si="155"/>
        <v>TN7NT+2</v>
      </c>
      <c r="C853" s="52" t="str">
        <f t="shared" si="156"/>
        <v>TN7NT+3</v>
      </c>
      <c r="D853" s="52" t="str">
        <f t="shared" si="157"/>
        <v>TN7NT+4</v>
      </c>
      <c r="F853" s="126" t="s">
        <v>2740</v>
      </c>
      <c r="G853" s="54">
        <v>7</v>
      </c>
      <c r="H853" s="54" t="s">
        <v>2842</v>
      </c>
      <c r="I853" s="55" t="s">
        <v>2843</v>
      </c>
      <c r="J853" s="55" t="s">
        <v>2844</v>
      </c>
      <c r="K853" s="55"/>
      <c r="L853" s="55" t="s">
        <v>2845</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4"/>
      <c r="AM853" s="61"/>
      <c r="AN853" s="61"/>
      <c r="AO853" s="58">
        <f t="shared" si="153"/>
        <v>0</v>
      </c>
      <c r="AP853" s="58">
        <f t="shared" si="153"/>
        <v>0</v>
      </c>
      <c r="AQ853" s="58">
        <f t="shared" si="153"/>
        <v>0</v>
      </c>
      <c r="AR853" s="58">
        <f t="shared" si="152"/>
        <v>0</v>
      </c>
      <c r="AS853" s="58"/>
      <c r="AT853" s="58"/>
      <c r="AU853" s="58"/>
      <c r="AV853" s="58"/>
      <c r="AW853" s="63"/>
      <c r="AX853" s="126" t="s">
        <v>2740</v>
      </c>
      <c r="AY853" s="64"/>
      <c r="AZ853" s="65">
        <v>360</v>
      </c>
    </row>
    <row r="854" spans="1:52" s="126" customFormat="1" ht="39.950000000000003" customHeight="1" x14ac:dyDescent="0.25">
      <c r="A854" s="52" t="str">
        <f t="shared" si="154"/>
        <v>TN7NT_D1+1</v>
      </c>
      <c r="B854" s="52" t="str">
        <f t="shared" si="155"/>
        <v>TN7NT_D1+2</v>
      </c>
      <c r="C854" s="52" t="str">
        <f t="shared" si="156"/>
        <v>TN7NT_D1+3</v>
      </c>
      <c r="D854" s="52" t="str">
        <f t="shared" si="157"/>
        <v>TN7NT_D1+4</v>
      </c>
      <c r="F854" s="126" t="s">
        <v>2740</v>
      </c>
      <c r="G854" s="54"/>
      <c r="H854" s="54" t="s">
        <v>2846</v>
      </c>
      <c r="I854" s="55" t="s">
        <v>2847</v>
      </c>
      <c r="J854" s="55" t="s">
        <v>2848</v>
      </c>
      <c r="K854" s="55"/>
      <c r="L854" s="55" t="s">
        <v>426</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4">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6" t="s">
        <v>2740</v>
      </c>
      <c r="AY854" s="64"/>
      <c r="AZ854" s="65">
        <v>240</v>
      </c>
    </row>
    <row r="855" spans="1:52" s="126" customFormat="1" ht="39.950000000000003" customHeight="1" x14ac:dyDescent="0.25">
      <c r="A855" s="52" t="str">
        <f t="shared" si="154"/>
        <v>TN7NT_D2+1</v>
      </c>
      <c r="B855" s="52" t="str">
        <f t="shared" si="155"/>
        <v>TN7NT_D2+2</v>
      </c>
      <c r="C855" s="52" t="str">
        <f t="shared" si="156"/>
        <v>TN7NT_D2+3</v>
      </c>
      <c r="D855" s="52" t="str">
        <f t="shared" si="157"/>
        <v>TN7NT_D2+4</v>
      </c>
      <c r="F855" s="126" t="s">
        <v>2740</v>
      </c>
      <c r="G855" s="54"/>
      <c r="H855" s="54" t="s">
        <v>2849</v>
      </c>
      <c r="I855" s="55" t="s">
        <v>2850</v>
      </c>
      <c r="J855" s="55" t="s">
        <v>2786</v>
      </c>
      <c r="K855" s="55"/>
      <c r="L855" s="55" t="s">
        <v>2781</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4">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6" t="s">
        <v>2740</v>
      </c>
      <c r="AY855" s="64"/>
      <c r="AZ855" s="65">
        <v>330</v>
      </c>
    </row>
    <row r="856" spans="1:52" s="126" customFormat="1" ht="39.950000000000003" customHeight="1" x14ac:dyDescent="0.25">
      <c r="A856" s="52" t="str">
        <f t="shared" si="154"/>
        <v>TN7NT_D3+1</v>
      </c>
      <c r="B856" s="52" t="str">
        <f t="shared" si="155"/>
        <v>TN7NT_D3+2</v>
      </c>
      <c r="C856" s="52" t="str">
        <f t="shared" si="156"/>
        <v>TN7NT_D3+3</v>
      </c>
      <c r="D856" s="52" t="str">
        <f t="shared" si="157"/>
        <v>TN7NT_D3+4</v>
      </c>
      <c r="F856" s="126" t="s">
        <v>2740</v>
      </c>
      <c r="G856" s="54"/>
      <c r="H856" s="54" t="s">
        <v>2851</v>
      </c>
      <c r="I856" s="55" t="s">
        <v>2852</v>
      </c>
      <c r="J856" s="55" t="s">
        <v>2786</v>
      </c>
      <c r="K856" s="55"/>
      <c r="L856" s="55" t="s">
        <v>2853</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4">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6" t="s">
        <v>2740</v>
      </c>
      <c r="AY856" s="64"/>
      <c r="AZ856" s="65"/>
    </row>
    <row r="857" spans="1:52" s="126" customFormat="1" ht="39.950000000000003" customHeight="1" x14ac:dyDescent="0.25">
      <c r="A857" s="52" t="str">
        <f t="shared" si="154"/>
        <v>TN8NT2+1</v>
      </c>
      <c r="B857" s="52" t="str">
        <f t="shared" si="155"/>
        <v>TN8NT2+2</v>
      </c>
      <c r="C857" s="52" t="str">
        <f t="shared" si="156"/>
        <v>TN8NT2+3</v>
      </c>
      <c r="D857" s="52" t="str">
        <f t="shared" si="157"/>
        <v>TN8NT2+4</v>
      </c>
      <c r="F857" s="126" t="s">
        <v>2740</v>
      </c>
      <c r="G857" s="54">
        <v>8</v>
      </c>
      <c r="H857" s="54" t="s">
        <v>2854</v>
      </c>
      <c r="I857" s="55" t="s">
        <v>2855</v>
      </c>
      <c r="J857" s="55" t="s">
        <v>2856</v>
      </c>
      <c r="K857" s="55"/>
      <c r="L857" s="55" t="s">
        <v>2781</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4"/>
      <c r="AM857" s="61"/>
      <c r="AN857" s="61"/>
      <c r="AO857" s="58">
        <f t="shared" si="153"/>
        <v>0</v>
      </c>
      <c r="AP857" s="58">
        <f t="shared" si="153"/>
        <v>0</v>
      </c>
      <c r="AQ857" s="58">
        <f t="shared" si="153"/>
        <v>0</v>
      </c>
      <c r="AR857" s="58">
        <f t="shared" si="152"/>
        <v>0</v>
      </c>
      <c r="AS857" s="58"/>
      <c r="AT857" s="58"/>
      <c r="AU857" s="58"/>
      <c r="AV857" s="58"/>
      <c r="AW857" s="63"/>
      <c r="AX857" s="126" t="s">
        <v>2740</v>
      </c>
      <c r="AY857" s="64"/>
      <c r="AZ857" s="65">
        <v>360</v>
      </c>
    </row>
    <row r="858" spans="1:52" s="126" customFormat="1" ht="39.950000000000003" customHeight="1" x14ac:dyDescent="0.25">
      <c r="A858" s="52" t="str">
        <f t="shared" si="154"/>
        <v>TN8NT2_D1+1</v>
      </c>
      <c r="B858" s="52" t="str">
        <f t="shared" si="155"/>
        <v>TN8NT2_D1+2</v>
      </c>
      <c r="C858" s="52" t="str">
        <f t="shared" si="156"/>
        <v>TN8NT2_D1+3</v>
      </c>
      <c r="D858" s="52" t="str">
        <f t="shared" si="157"/>
        <v>TN8NT2_D1+4</v>
      </c>
      <c r="F858" s="126" t="s">
        <v>2740</v>
      </c>
      <c r="G858" s="54"/>
      <c r="H858" s="54" t="s">
        <v>2857</v>
      </c>
      <c r="I858" s="55" t="s">
        <v>2858</v>
      </c>
      <c r="J858" s="55" t="s">
        <v>155</v>
      </c>
      <c r="K858" s="55"/>
      <c r="L858" s="55" t="s">
        <v>467</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4">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6" t="s">
        <v>2740</v>
      </c>
      <c r="AY858" s="64"/>
      <c r="AZ858" s="65">
        <v>240</v>
      </c>
    </row>
    <row r="859" spans="1:52" s="126" customFormat="1" ht="39.950000000000003" customHeight="1" x14ac:dyDescent="0.25">
      <c r="A859" s="52" t="str">
        <f t="shared" si="154"/>
        <v>TN8NT2_D2+1</v>
      </c>
      <c r="B859" s="52" t="str">
        <f t="shared" si="155"/>
        <v>TN8NT2_D2+2</v>
      </c>
      <c r="C859" s="52" t="str">
        <f t="shared" si="156"/>
        <v>TN8NT2_D2+3</v>
      </c>
      <c r="D859" s="52" t="str">
        <f t="shared" si="157"/>
        <v>TN8NT2_D2+4</v>
      </c>
      <c r="F859" s="126" t="s">
        <v>2740</v>
      </c>
      <c r="G859" s="54"/>
      <c r="H859" s="54" t="s">
        <v>2859</v>
      </c>
      <c r="I859" s="55" t="s">
        <v>2860</v>
      </c>
      <c r="J859" s="55" t="s">
        <v>155</v>
      </c>
      <c r="K859" s="55"/>
      <c r="L859" s="55" t="s">
        <v>2861</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4">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6" t="s">
        <v>2740</v>
      </c>
      <c r="AY859" s="64"/>
      <c r="AZ859" s="65"/>
    </row>
    <row r="860" spans="1:52" s="126" customFormat="1" ht="39.950000000000003" customHeight="1" x14ac:dyDescent="0.25">
      <c r="A860" s="52" t="str">
        <f t="shared" si="154"/>
        <v>TN9NT2+1</v>
      </c>
      <c r="B860" s="52" t="str">
        <f t="shared" si="155"/>
        <v>TN9NT2+2</v>
      </c>
      <c r="C860" s="52" t="str">
        <f t="shared" si="156"/>
        <v>TN9NT2+3</v>
      </c>
      <c r="D860" s="52" t="str">
        <f t="shared" si="157"/>
        <v>TN9NT2+4</v>
      </c>
      <c r="F860" s="126" t="s">
        <v>2740</v>
      </c>
      <c r="G860" s="54">
        <v>9</v>
      </c>
      <c r="H860" s="54" t="s">
        <v>2862</v>
      </c>
      <c r="I860" s="55" t="s">
        <v>2863</v>
      </c>
      <c r="J860" s="55" t="s">
        <v>2864</v>
      </c>
      <c r="K860" s="55"/>
      <c r="L860" s="55" t="s">
        <v>2865</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4"/>
      <c r="AM860" s="61"/>
      <c r="AN860" s="61"/>
      <c r="AO860" s="58">
        <f t="shared" si="153"/>
        <v>0</v>
      </c>
      <c r="AP860" s="58">
        <f t="shared" si="153"/>
        <v>0</v>
      </c>
      <c r="AQ860" s="58">
        <f t="shared" si="153"/>
        <v>0</v>
      </c>
      <c r="AR860" s="58">
        <f t="shared" si="152"/>
        <v>0</v>
      </c>
      <c r="AS860" s="58"/>
      <c r="AT860" s="58"/>
      <c r="AU860" s="58"/>
      <c r="AV860" s="58"/>
      <c r="AW860" s="63"/>
      <c r="AX860" s="126" t="s">
        <v>2740</v>
      </c>
      <c r="AY860" s="64"/>
      <c r="AZ860" s="65">
        <v>270</v>
      </c>
    </row>
    <row r="861" spans="1:52" s="126" customFormat="1" ht="39.950000000000003" customHeight="1" x14ac:dyDescent="0.25">
      <c r="A861" s="52" t="str">
        <f t="shared" si="154"/>
        <v>TN9NT2_D1+1</v>
      </c>
      <c r="B861" s="52" t="str">
        <f t="shared" si="155"/>
        <v>TN9NT2_D1+2</v>
      </c>
      <c r="C861" s="52" t="str">
        <f t="shared" si="156"/>
        <v>TN9NT2_D1+3</v>
      </c>
      <c r="D861" s="52" t="str">
        <f t="shared" si="157"/>
        <v>TN9NT2_D1+4</v>
      </c>
      <c r="F861" s="126" t="s">
        <v>2740</v>
      </c>
      <c r="G861" s="54"/>
      <c r="H861" s="54" t="s">
        <v>2866</v>
      </c>
      <c r="I861" s="55" t="s">
        <v>2867</v>
      </c>
      <c r="J861" s="55" t="s">
        <v>2351</v>
      </c>
      <c r="K861" s="55"/>
      <c r="L861" s="55" t="s">
        <v>2868</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4">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6" t="s">
        <v>2740</v>
      </c>
      <c r="AY861" s="64"/>
      <c r="AZ861" s="65">
        <v>270</v>
      </c>
    </row>
    <row r="862" spans="1:52" s="126" customFormat="1" ht="39.950000000000003" customHeight="1" x14ac:dyDescent="0.25">
      <c r="A862" s="52" t="str">
        <f t="shared" si="154"/>
        <v>TN9NT2_D2+1</v>
      </c>
      <c r="B862" s="52" t="str">
        <f t="shared" si="155"/>
        <v>TN9NT2_D2+2</v>
      </c>
      <c r="C862" s="52" t="str">
        <f t="shared" si="156"/>
        <v>TN9NT2_D2+3</v>
      </c>
      <c r="D862" s="52" t="str">
        <f t="shared" si="157"/>
        <v>TN9NT2_D2+4</v>
      </c>
      <c r="F862" s="126" t="s">
        <v>2740</v>
      </c>
      <c r="G862" s="54"/>
      <c r="H862" s="54" t="s">
        <v>2869</v>
      </c>
      <c r="I862" s="55" t="s">
        <v>2870</v>
      </c>
      <c r="J862" s="55" t="s">
        <v>2871</v>
      </c>
      <c r="K862" s="55"/>
      <c r="L862" s="55" t="s">
        <v>467</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4">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6" t="s">
        <v>2740</v>
      </c>
      <c r="AY862" s="64"/>
      <c r="AZ862" s="65"/>
    </row>
    <row r="863" spans="1:52" s="126" customFormat="1" ht="69" customHeight="1" x14ac:dyDescent="0.25">
      <c r="A863" s="52" t="str">
        <f t="shared" si="154"/>
        <v>TN9NT2_D3+1</v>
      </c>
      <c r="B863" s="52" t="str">
        <f t="shared" si="155"/>
        <v>TN9NT2_D3+2</v>
      </c>
      <c r="C863" s="52" t="str">
        <f t="shared" si="156"/>
        <v>TN9NT2_D3+3</v>
      </c>
      <c r="D863" s="52" t="str">
        <f t="shared" si="157"/>
        <v>TN9NT2_D3+4</v>
      </c>
      <c r="F863" s="126" t="s">
        <v>2740</v>
      </c>
      <c r="G863" s="54"/>
      <c r="H863" s="54" t="s">
        <v>2872</v>
      </c>
      <c r="I863" s="55" t="s">
        <v>2873</v>
      </c>
      <c r="J863" s="55" t="s">
        <v>2786</v>
      </c>
      <c r="K863" s="55"/>
      <c r="L863" s="55" t="s">
        <v>426</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4">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6" t="s">
        <v>2740</v>
      </c>
      <c r="AY863" s="64"/>
      <c r="AZ863" s="65">
        <v>360</v>
      </c>
    </row>
    <row r="864" spans="1:52" s="126" customFormat="1" ht="31.5" x14ac:dyDescent="0.25">
      <c r="A864" s="52" t="str">
        <f t="shared" si="154"/>
        <v>TN9NT2_D4+1</v>
      </c>
      <c r="B864" s="52" t="str">
        <f t="shared" si="155"/>
        <v>TN9NT2_D4+2</v>
      </c>
      <c r="C864" s="52" t="str">
        <f t="shared" si="156"/>
        <v>TN9NT2_D4+3</v>
      </c>
      <c r="D864" s="52" t="str">
        <f t="shared" si="157"/>
        <v>TN9NT2_D4+4</v>
      </c>
      <c r="F864" s="126" t="s">
        <v>2740</v>
      </c>
      <c r="G864" s="54"/>
      <c r="H864" s="54" t="s">
        <v>2874</v>
      </c>
      <c r="I864" s="55" t="s">
        <v>2875</v>
      </c>
      <c r="J864" s="55" t="s">
        <v>2786</v>
      </c>
      <c r="K864" s="55"/>
      <c r="L864" s="55" t="s">
        <v>2861</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4">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6" t="s">
        <v>2740</v>
      </c>
      <c r="AY864" s="64"/>
      <c r="AZ864" s="65">
        <v>270</v>
      </c>
    </row>
    <row r="865" spans="1:52" s="126" customFormat="1" ht="31.5" x14ac:dyDescent="0.25">
      <c r="A865" s="52" t="str">
        <f t="shared" si="154"/>
        <v>TN10NT2+1</v>
      </c>
      <c r="B865" s="52" t="str">
        <f t="shared" si="155"/>
        <v>TN10NT2+2</v>
      </c>
      <c r="C865" s="52" t="str">
        <f t="shared" si="156"/>
        <v>TN10NT2+3</v>
      </c>
      <c r="D865" s="52" t="str">
        <f t="shared" si="157"/>
        <v>TN10NT2+4</v>
      </c>
      <c r="F865" s="126" t="s">
        <v>2740</v>
      </c>
      <c r="G865" s="54">
        <v>10</v>
      </c>
      <c r="H865" s="54" t="s">
        <v>2876</v>
      </c>
      <c r="I865" s="55" t="s">
        <v>2877</v>
      </c>
      <c r="J865" s="55" t="s">
        <v>2878</v>
      </c>
      <c r="K865" s="55"/>
      <c r="L865" s="55" t="s">
        <v>426</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4"/>
      <c r="AM865" s="61"/>
      <c r="AN865" s="61"/>
      <c r="AO865" s="58">
        <f t="shared" si="153"/>
        <v>0</v>
      </c>
      <c r="AP865" s="58">
        <f t="shared" si="153"/>
        <v>0</v>
      </c>
      <c r="AQ865" s="58">
        <f t="shared" si="153"/>
        <v>0</v>
      </c>
      <c r="AR865" s="58">
        <f t="shared" si="152"/>
        <v>0</v>
      </c>
      <c r="AS865" s="58"/>
      <c r="AT865" s="58"/>
      <c r="AU865" s="58"/>
      <c r="AV865" s="58"/>
      <c r="AW865" s="63"/>
      <c r="AX865" s="126" t="s">
        <v>2740</v>
      </c>
      <c r="AY865" s="64"/>
      <c r="AZ865" s="65">
        <v>270</v>
      </c>
    </row>
    <row r="866" spans="1:52" s="126" customFormat="1" ht="78.75" x14ac:dyDescent="0.25">
      <c r="A866" s="52" t="str">
        <f t="shared" si="154"/>
        <v>TN10NT2_D1+1</v>
      </c>
      <c r="B866" s="52" t="str">
        <f t="shared" si="155"/>
        <v>TN10NT2_D1+2</v>
      </c>
      <c r="C866" s="52" t="str">
        <f t="shared" si="156"/>
        <v>TN10NT2_D1+3</v>
      </c>
      <c r="D866" s="52" t="str">
        <f t="shared" si="157"/>
        <v>TN10NT2_D1+4</v>
      </c>
      <c r="F866" s="126" t="s">
        <v>2740</v>
      </c>
      <c r="G866" s="54"/>
      <c r="H866" s="54" t="s">
        <v>2879</v>
      </c>
      <c r="I866" s="55" t="s">
        <v>2880</v>
      </c>
      <c r="J866" s="55" t="s">
        <v>2786</v>
      </c>
      <c r="K866" s="55"/>
      <c r="L866" s="55" t="s">
        <v>2881</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4">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6" t="s">
        <v>2740</v>
      </c>
      <c r="AY866" s="64"/>
      <c r="AZ866" s="65"/>
    </row>
    <row r="867" spans="1:52" s="126" customFormat="1" ht="47.25" x14ac:dyDescent="0.25">
      <c r="A867" s="52" t="str">
        <f t="shared" si="154"/>
        <v>TN10NT2_D2+1</v>
      </c>
      <c r="B867" s="52" t="str">
        <f t="shared" si="155"/>
        <v>TN10NT2_D2+2</v>
      </c>
      <c r="C867" s="52" t="str">
        <f t="shared" si="156"/>
        <v>TN10NT2_D2+3</v>
      </c>
      <c r="D867" s="52" t="str">
        <f t="shared" si="157"/>
        <v>TN10NT2_D2+4</v>
      </c>
      <c r="F867" s="126" t="s">
        <v>2740</v>
      </c>
      <c r="G867" s="54"/>
      <c r="H867" s="54" t="s">
        <v>2882</v>
      </c>
      <c r="I867" s="55" t="s">
        <v>2883</v>
      </c>
      <c r="J867" s="55" t="s">
        <v>2786</v>
      </c>
      <c r="K867" s="55"/>
      <c r="L867" s="55" t="s">
        <v>2861</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4">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6" t="s">
        <v>2740</v>
      </c>
      <c r="AY867" s="64"/>
      <c r="AZ867" s="65">
        <v>300</v>
      </c>
    </row>
    <row r="868" spans="1:52" s="126" customFormat="1" ht="78.75" x14ac:dyDescent="0.25">
      <c r="A868" s="52" t="str">
        <f t="shared" si="154"/>
        <v>TN11NT2+1</v>
      </c>
      <c r="B868" s="52" t="str">
        <f t="shared" si="155"/>
        <v>TN11NT2+2</v>
      </c>
      <c r="C868" s="52" t="str">
        <f t="shared" si="156"/>
        <v>TN11NT2+3</v>
      </c>
      <c r="D868" s="52" t="str">
        <f t="shared" si="157"/>
        <v>TN11NT2+4</v>
      </c>
      <c r="F868" s="126" t="s">
        <v>2740</v>
      </c>
      <c r="G868" s="54">
        <v>11</v>
      </c>
      <c r="H868" s="54" t="s">
        <v>2884</v>
      </c>
      <c r="I868" s="55" t="s">
        <v>2885</v>
      </c>
      <c r="J868" s="55" t="s">
        <v>2878</v>
      </c>
      <c r="K868" s="55"/>
      <c r="L868" s="55" t="s">
        <v>2881</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4"/>
      <c r="AM868" s="61"/>
      <c r="AN868" s="61"/>
      <c r="AO868" s="58">
        <f t="shared" si="153"/>
        <v>0</v>
      </c>
      <c r="AP868" s="58">
        <f t="shared" si="153"/>
        <v>0</v>
      </c>
      <c r="AQ868" s="58">
        <f t="shared" si="153"/>
        <v>0</v>
      </c>
      <c r="AR868" s="58">
        <f t="shared" si="152"/>
        <v>0</v>
      </c>
      <c r="AS868" s="58"/>
      <c r="AT868" s="58"/>
      <c r="AU868" s="58"/>
      <c r="AV868" s="58"/>
      <c r="AW868" s="63"/>
      <c r="AX868" s="126" t="s">
        <v>2740</v>
      </c>
      <c r="AY868" s="64"/>
      <c r="AZ868" s="65">
        <v>270</v>
      </c>
    </row>
    <row r="869" spans="1:52" s="126" customFormat="1" ht="47.25" x14ac:dyDescent="0.25">
      <c r="A869" s="52" t="str">
        <f t="shared" si="154"/>
        <v>TN11NT2_D1+1</v>
      </c>
      <c r="B869" s="52" t="str">
        <f t="shared" si="155"/>
        <v>TN11NT2_D1+2</v>
      </c>
      <c r="C869" s="52" t="str">
        <f t="shared" si="156"/>
        <v>TN11NT2_D1+3</v>
      </c>
      <c r="D869" s="52" t="str">
        <f t="shared" si="157"/>
        <v>TN11NT2_D1+4</v>
      </c>
      <c r="F869" s="126" t="s">
        <v>2740</v>
      </c>
      <c r="G869" s="54"/>
      <c r="H869" s="54" t="s">
        <v>2886</v>
      </c>
      <c r="I869" s="55" t="s">
        <v>2880</v>
      </c>
      <c r="J869" s="55" t="s">
        <v>2786</v>
      </c>
      <c r="K869" s="55"/>
      <c r="L869" s="55" t="s">
        <v>2887</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4">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6" t="s">
        <v>2740</v>
      </c>
      <c r="AY869" s="64"/>
      <c r="AZ869" s="65">
        <v>240</v>
      </c>
    </row>
    <row r="870" spans="1:52" s="126" customFormat="1" ht="39.950000000000003" customHeight="1" x14ac:dyDescent="0.25">
      <c r="A870" s="52" t="str">
        <f t="shared" si="154"/>
        <v>TN11NT2_D2+1</v>
      </c>
      <c r="B870" s="52" t="str">
        <f t="shared" si="155"/>
        <v>TN11NT2_D2+2</v>
      </c>
      <c r="C870" s="52" t="str">
        <f t="shared" si="156"/>
        <v>TN11NT2_D2+3</v>
      </c>
      <c r="D870" s="52" t="str">
        <f t="shared" si="157"/>
        <v>TN11NT2_D2+4</v>
      </c>
      <c r="F870" s="126" t="s">
        <v>2740</v>
      </c>
      <c r="G870" s="54"/>
      <c r="H870" s="54" t="s">
        <v>2888</v>
      </c>
      <c r="I870" s="55" t="s">
        <v>2889</v>
      </c>
      <c r="J870" s="55" t="s">
        <v>2786</v>
      </c>
      <c r="K870" s="55"/>
      <c r="L870" s="55" t="s">
        <v>2890</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4">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6" t="s">
        <v>2740</v>
      </c>
      <c r="AY870" s="64"/>
      <c r="AZ870" s="65"/>
    </row>
    <row r="871" spans="1:52" s="126" customFormat="1" ht="31.5" x14ac:dyDescent="0.25">
      <c r="A871" s="52" t="str">
        <f t="shared" si="154"/>
        <v>TN12NT2+1</v>
      </c>
      <c r="B871" s="52" t="str">
        <f t="shared" si="155"/>
        <v>TN12NT2+2</v>
      </c>
      <c r="C871" s="52" t="str">
        <f t="shared" si="156"/>
        <v>TN12NT2+3</v>
      </c>
      <c r="D871" s="52" t="str">
        <f t="shared" si="157"/>
        <v>TN12NT2+4</v>
      </c>
      <c r="F871" s="126" t="s">
        <v>2740</v>
      </c>
      <c r="G871" s="54">
        <v>12</v>
      </c>
      <c r="H871" s="54" t="s">
        <v>2891</v>
      </c>
      <c r="I871" s="55" t="s">
        <v>2787</v>
      </c>
      <c r="J871" s="55" t="s">
        <v>2892</v>
      </c>
      <c r="K871" s="55"/>
      <c r="L871" s="55" t="s">
        <v>2893</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4"/>
      <c r="AM871" s="61"/>
      <c r="AN871" s="61"/>
      <c r="AO871" s="58">
        <f t="shared" si="153"/>
        <v>0</v>
      </c>
      <c r="AP871" s="58">
        <f t="shared" si="153"/>
        <v>0</v>
      </c>
      <c r="AQ871" s="58">
        <f t="shared" si="153"/>
        <v>0</v>
      </c>
      <c r="AR871" s="58">
        <f t="shared" si="152"/>
        <v>0</v>
      </c>
      <c r="AS871" s="58"/>
      <c r="AT871" s="58"/>
      <c r="AU871" s="58"/>
      <c r="AV871" s="58"/>
      <c r="AW871" s="63"/>
      <c r="AX871" s="126" t="s">
        <v>2740</v>
      </c>
      <c r="AY871" s="64"/>
      <c r="AZ871" s="65">
        <v>360</v>
      </c>
    </row>
    <row r="872" spans="1:52" s="126" customFormat="1" ht="47.25" x14ac:dyDescent="0.25">
      <c r="A872" s="52" t="str">
        <f t="shared" si="154"/>
        <v>TN12NT2_D1+1</v>
      </c>
      <c r="B872" s="52" t="str">
        <f t="shared" si="155"/>
        <v>TN12NT2_D1+2</v>
      </c>
      <c r="C872" s="52" t="str">
        <f t="shared" si="156"/>
        <v>TN12NT2_D1+3</v>
      </c>
      <c r="D872" s="52" t="str">
        <f t="shared" si="157"/>
        <v>TN12NT2_D1+4</v>
      </c>
      <c r="F872" s="126" t="s">
        <v>2740</v>
      </c>
      <c r="G872" s="54"/>
      <c r="H872" s="54" t="s">
        <v>2894</v>
      </c>
      <c r="I872" s="55" t="s">
        <v>2895</v>
      </c>
      <c r="J872" s="55" t="s">
        <v>2896</v>
      </c>
      <c r="K872" s="55"/>
      <c r="L872" s="55" t="s">
        <v>2887</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4">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6" t="s">
        <v>2740</v>
      </c>
      <c r="AY872" s="64"/>
      <c r="AZ872" s="65">
        <v>240</v>
      </c>
    </row>
    <row r="873" spans="1:52" s="126" customFormat="1" ht="39.950000000000003" customHeight="1" x14ac:dyDescent="0.25">
      <c r="A873" s="52" t="str">
        <f t="shared" si="154"/>
        <v>TN12NT2_D2+1</v>
      </c>
      <c r="B873" s="52" t="str">
        <f t="shared" si="155"/>
        <v>TN12NT2_D2+2</v>
      </c>
      <c r="C873" s="52" t="str">
        <f t="shared" si="156"/>
        <v>TN12NT2_D2+3</v>
      </c>
      <c r="D873" s="52" t="str">
        <f t="shared" si="157"/>
        <v>TN12NT2_D2+4</v>
      </c>
      <c r="F873" s="126" t="s">
        <v>2740</v>
      </c>
      <c r="G873" s="54"/>
      <c r="H873" s="54" t="s">
        <v>2897</v>
      </c>
      <c r="I873" s="55" t="s">
        <v>2898</v>
      </c>
      <c r="J873" s="55" t="s">
        <v>2786</v>
      </c>
      <c r="K873" s="55"/>
      <c r="L873" s="55" t="s">
        <v>2899</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4">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6" t="s">
        <v>2740</v>
      </c>
      <c r="AY873" s="64"/>
      <c r="AZ873" s="65">
        <v>330</v>
      </c>
    </row>
    <row r="874" spans="1:52" s="126" customFormat="1" ht="47.25" x14ac:dyDescent="0.25">
      <c r="A874" s="52" t="str">
        <f t="shared" si="154"/>
        <v>TN12NT2_D3+1</v>
      </c>
      <c r="B874" s="52" t="str">
        <f t="shared" si="155"/>
        <v>TN12NT2_D3+2</v>
      </c>
      <c r="C874" s="52" t="str">
        <f t="shared" si="156"/>
        <v>TN12NT2_D3+3</v>
      </c>
      <c r="D874" s="52" t="str">
        <f t="shared" si="157"/>
        <v>TN12NT2_D3+4</v>
      </c>
      <c r="F874" s="126" t="s">
        <v>2740</v>
      </c>
      <c r="G874" s="54"/>
      <c r="H874" s="54" t="s">
        <v>2900</v>
      </c>
      <c r="I874" s="55" t="s">
        <v>2901</v>
      </c>
      <c r="J874" s="55" t="s">
        <v>2786</v>
      </c>
      <c r="K874" s="55"/>
      <c r="L874" s="55" t="s">
        <v>2861</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4">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6" t="s">
        <v>2740</v>
      </c>
      <c r="AY874" s="64"/>
      <c r="AZ874" s="65"/>
    </row>
    <row r="875" spans="1:52" s="126" customFormat="1" ht="50.25" customHeight="1" x14ac:dyDescent="0.25">
      <c r="A875" s="52" t="str">
        <f t="shared" si="154"/>
        <v>TN13NT2+1</v>
      </c>
      <c r="B875" s="52" t="str">
        <f t="shared" si="155"/>
        <v>TN13NT2+2</v>
      </c>
      <c r="C875" s="52" t="str">
        <f t="shared" si="156"/>
        <v>TN13NT2+3</v>
      </c>
      <c r="D875" s="52" t="str">
        <f t="shared" si="157"/>
        <v>TN13NT2+4</v>
      </c>
      <c r="F875" s="126" t="s">
        <v>2740</v>
      </c>
      <c r="G875" s="54">
        <v>13</v>
      </c>
      <c r="H875" s="54" t="s">
        <v>2902</v>
      </c>
      <c r="I875" s="55" t="s">
        <v>2818</v>
      </c>
      <c r="J875" s="55" t="s">
        <v>2878</v>
      </c>
      <c r="K875" s="55"/>
      <c r="L875" s="55" t="s">
        <v>2903</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4"/>
      <c r="AM875" s="61"/>
      <c r="AN875" s="61"/>
      <c r="AO875" s="58">
        <f t="shared" si="153"/>
        <v>0</v>
      </c>
      <c r="AP875" s="58">
        <f t="shared" si="153"/>
        <v>0</v>
      </c>
      <c r="AQ875" s="58">
        <f t="shared" si="153"/>
        <v>0</v>
      </c>
      <c r="AR875" s="58">
        <f t="shared" si="152"/>
        <v>0</v>
      </c>
      <c r="AS875" s="58"/>
      <c r="AT875" s="58"/>
      <c r="AU875" s="58"/>
      <c r="AV875" s="58"/>
      <c r="AW875" s="63"/>
      <c r="AX875" s="126" t="s">
        <v>2740</v>
      </c>
      <c r="AY875" s="64"/>
      <c r="AZ875" s="65">
        <v>360</v>
      </c>
    </row>
    <row r="876" spans="1:52" s="126" customFormat="1" ht="47.25" x14ac:dyDescent="0.25">
      <c r="A876" s="52" t="str">
        <f t="shared" si="154"/>
        <v>TN13NT2_D1+1</v>
      </c>
      <c r="B876" s="52" t="str">
        <f t="shared" si="155"/>
        <v>TN13NT2_D1+2</v>
      </c>
      <c r="C876" s="52" t="str">
        <f t="shared" si="156"/>
        <v>TN13NT2_D1+3</v>
      </c>
      <c r="D876" s="52" t="str">
        <f t="shared" si="157"/>
        <v>TN13NT2_D1+4</v>
      </c>
      <c r="F876" s="126" t="s">
        <v>2740</v>
      </c>
      <c r="G876" s="54"/>
      <c r="H876" s="54" t="s">
        <v>2904</v>
      </c>
      <c r="I876" s="55" t="s">
        <v>2880</v>
      </c>
      <c r="J876" s="55" t="s">
        <v>2903</v>
      </c>
      <c r="K876" s="55"/>
      <c r="L876" s="55" t="s">
        <v>2899</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4">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6" t="s">
        <v>2740</v>
      </c>
      <c r="AY876" s="64"/>
      <c r="AZ876" s="65">
        <v>270</v>
      </c>
    </row>
    <row r="877" spans="1:52" s="126" customFormat="1" ht="63" x14ac:dyDescent="0.25">
      <c r="A877" s="52" t="str">
        <f t="shared" si="154"/>
        <v>TN13NT2_D2+1</v>
      </c>
      <c r="B877" s="52" t="str">
        <f t="shared" si="155"/>
        <v>TN13NT2_D2+2</v>
      </c>
      <c r="C877" s="52" t="str">
        <f t="shared" si="156"/>
        <v>TN13NT2_D2+3</v>
      </c>
      <c r="D877" s="52" t="str">
        <f t="shared" si="157"/>
        <v>TN13NT2_D2+4</v>
      </c>
      <c r="F877" s="126" t="s">
        <v>2740</v>
      </c>
      <c r="G877" s="54"/>
      <c r="H877" s="54" t="s">
        <v>2905</v>
      </c>
      <c r="I877" s="55" t="s">
        <v>2906</v>
      </c>
      <c r="J877" s="55" t="s">
        <v>2786</v>
      </c>
      <c r="K877" s="55"/>
      <c r="L877" s="55" t="s">
        <v>2907</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4">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6" t="s">
        <v>2740</v>
      </c>
      <c r="AY877" s="64"/>
      <c r="AZ877" s="65"/>
    </row>
    <row r="878" spans="1:52" s="126" customFormat="1" ht="47.25" x14ac:dyDescent="0.25">
      <c r="A878" s="52" t="str">
        <f t="shared" si="154"/>
        <v>TN13NT2_D3+1</v>
      </c>
      <c r="B878" s="52" t="str">
        <f t="shared" si="155"/>
        <v>TN13NT2_D3+2</v>
      </c>
      <c r="C878" s="52" t="str">
        <f t="shared" si="156"/>
        <v>TN13NT2_D3+3</v>
      </c>
      <c r="D878" s="52" t="str">
        <f t="shared" si="157"/>
        <v>TN13NT2_D3+4</v>
      </c>
      <c r="F878" s="126" t="s">
        <v>2740</v>
      </c>
      <c r="G878" s="54"/>
      <c r="H878" s="54" t="s">
        <v>2908</v>
      </c>
      <c r="I878" s="55" t="s">
        <v>2909</v>
      </c>
      <c r="J878" s="55" t="s">
        <v>2786</v>
      </c>
      <c r="K878" s="55"/>
      <c r="L878" s="55" t="s">
        <v>2910</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4">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6" t="s">
        <v>2740</v>
      </c>
      <c r="AY878" s="64"/>
      <c r="AZ878" s="65">
        <v>480</v>
      </c>
    </row>
    <row r="879" spans="1:52" s="126" customFormat="1" x14ac:dyDescent="0.25">
      <c r="A879" s="52" t="str">
        <f t="shared" si="154"/>
        <v>TN14NT2+1</v>
      </c>
      <c r="B879" s="52" t="str">
        <f t="shared" si="155"/>
        <v>TN14NT2+2</v>
      </c>
      <c r="C879" s="52" t="str">
        <f t="shared" si="156"/>
        <v>TN14NT2+3</v>
      </c>
      <c r="D879" s="52" t="str">
        <f t="shared" si="157"/>
        <v>TN14NT2+4</v>
      </c>
      <c r="F879" s="126" t="s">
        <v>2740</v>
      </c>
      <c r="G879" s="54">
        <v>14</v>
      </c>
      <c r="H879" s="54" t="s">
        <v>2911</v>
      </c>
      <c r="I879" s="55" t="s">
        <v>2887</v>
      </c>
      <c r="J879" s="55" t="s">
        <v>2910</v>
      </c>
      <c r="K879" s="55"/>
      <c r="L879" s="55" t="s">
        <v>2787</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4"/>
      <c r="AM879" s="61"/>
      <c r="AN879" s="61"/>
      <c r="AO879" s="58">
        <f t="shared" si="153"/>
        <v>0</v>
      </c>
      <c r="AP879" s="58">
        <f t="shared" si="153"/>
        <v>0</v>
      </c>
      <c r="AQ879" s="58">
        <f t="shared" si="153"/>
        <v>0</v>
      </c>
      <c r="AR879" s="58">
        <f t="shared" si="152"/>
        <v>0</v>
      </c>
      <c r="AS879" s="58"/>
      <c r="AT879" s="58"/>
      <c r="AU879" s="58"/>
      <c r="AV879" s="58"/>
      <c r="AW879" s="63"/>
      <c r="AX879" s="126" t="s">
        <v>2740</v>
      </c>
      <c r="AY879" s="64"/>
      <c r="AZ879" s="65">
        <v>330</v>
      </c>
    </row>
    <row r="880" spans="1:52" s="126" customFormat="1" ht="63" x14ac:dyDescent="0.25">
      <c r="A880" s="52" t="str">
        <f t="shared" si="154"/>
        <v>TN14NT2_D1+1</v>
      </c>
      <c r="B880" s="52" t="str">
        <f t="shared" si="155"/>
        <v>TN14NT2_D1+2</v>
      </c>
      <c r="C880" s="52" t="str">
        <f t="shared" si="156"/>
        <v>TN14NT2_D1+3</v>
      </c>
      <c r="D880" s="52" t="str">
        <f t="shared" si="157"/>
        <v>TN14NT2_D1+4</v>
      </c>
      <c r="F880" s="126" t="s">
        <v>2740</v>
      </c>
      <c r="G880" s="54"/>
      <c r="H880" s="54" t="s">
        <v>2912</v>
      </c>
      <c r="I880" s="55" t="s">
        <v>2913</v>
      </c>
      <c r="J880" s="55" t="s">
        <v>2787</v>
      </c>
      <c r="K880" s="55"/>
      <c r="L880" s="55" t="s">
        <v>2907</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4">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6" t="s">
        <v>2740</v>
      </c>
      <c r="AY880" s="64"/>
      <c r="AZ880" s="65"/>
    </row>
    <row r="881" spans="1:52" s="126" customFormat="1" ht="47.25" x14ac:dyDescent="0.25">
      <c r="A881" s="52" t="str">
        <f t="shared" si="154"/>
        <v>TN14NT2_D2+1</v>
      </c>
      <c r="B881" s="52" t="str">
        <f t="shared" si="155"/>
        <v>TN14NT2_D2+2</v>
      </c>
      <c r="C881" s="52" t="str">
        <f t="shared" si="156"/>
        <v>TN14NT2_D2+3</v>
      </c>
      <c r="D881" s="52" t="str">
        <f t="shared" si="157"/>
        <v>TN14NT2_D2+4</v>
      </c>
      <c r="F881" s="126" t="s">
        <v>2740</v>
      </c>
      <c r="G881" s="54"/>
      <c r="H881" s="54" t="s">
        <v>2914</v>
      </c>
      <c r="I881" s="55" t="s">
        <v>2915</v>
      </c>
      <c r="J881" s="55" t="s">
        <v>2786</v>
      </c>
      <c r="K881" s="55"/>
      <c r="L881" s="55" t="s">
        <v>2787</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4">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6" t="s">
        <v>2740</v>
      </c>
      <c r="AY881" s="64"/>
      <c r="AZ881" s="65">
        <v>360</v>
      </c>
    </row>
    <row r="882" spans="1:52" s="126" customFormat="1" ht="63" x14ac:dyDescent="0.25">
      <c r="A882" s="52" t="str">
        <f t="shared" si="154"/>
        <v>TN14NT2_D3+1</v>
      </c>
      <c r="B882" s="52" t="str">
        <f t="shared" si="155"/>
        <v>TN14NT2_D3+2</v>
      </c>
      <c r="C882" s="52" t="str">
        <f t="shared" si="156"/>
        <v>TN14NT2_D3+3</v>
      </c>
      <c r="D882" s="52" t="str">
        <f t="shared" si="157"/>
        <v>TN14NT2_D3+4</v>
      </c>
      <c r="F882" s="126" t="s">
        <v>2740</v>
      </c>
      <c r="G882" s="54"/>
      <c r="H882" s="54" t="s">
        <v>2916</v>
      </c>
      <c r="I882" s="55" t="s">
        <v>2917</v>
      </c>
      <c r="J882" s="55" t="s">
        <v>2786</v>
      </c>
      <c r="K882" s="55"/>
      <c r="L882" s="55" t="s">
        <v>2160</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4">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6" t="s">
        <v>2740</v>
      </c>
      <c r="AY882" s="64"/>
      <c r="AZ882" s="65">
        <v>330</v>
      </c>
    </row>
    <row r="883" spans="1:52" s="126" customFormat="1" ht="20.100000000000001" customHeight="1" x14ac:dyDescent="0.25">
      <c r="A883" s="52" t="str">
        <f t="shared" si="154"/>
        <v>TN15NT2+1</v>
      </c>
      <c r="B883" s="52" t="str">
        <f t="shared" si="155"/>
        <v>TN15NT2+2</v>
      </c>
      <c r="C883" s="52" t="str">
        <f t="shared" si="156"/>
        <v>TN15NT2+3</v>
      </c>
      <c r="D883" s="52" t="str">
        <f t="shared" si="157"/>
        <v>TN15NT2+4</v>
      </c>
      <c r="F883" s="126" t="s">
        <v>2740</v>
      </c>
      <c r="G883" s="54">
        <v>15</v>
      </c>
      <c r="H883" s="54" t="s">
        <v>2918</v>
      </c>
      <c r="I883" s="55" t="s">
        <v>2919</v>
      </c>
      <c r="J883" s="55" t="s">
        <v>2920</v>
      </c>
      <c r="K883" s="55"/>
      <c r="L883" s="55" t="s">
        <v>2787</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4"/>
      <c r="AM883" s="61"/>
      <c r="AN883" s="61"/>
      <c r="AO883" s="58">
        <f t="shared" si="153"/>
        <v>0</v>
      </c>
      <c r="AP883" s="58">
        <f t="shared" si="153"/>
        <v>0</v>
      </c>
      <c r="AQ883" s="58">
        <f t="shared" si="153"/>
        <v>0</v>
      </c>
      <c r="AR883" s="58">
        <f t="shared" si="152"/>
        <v>0</v>
      </c>
      <c r="AS883" s="58"/>
      <c r="AT883" s="58"/>
      <c r="AU883" s="58"/>
      <c r="AV883" s="58"/>
      <c r="AW883" s="63" t="e">
        <f>VLOOKUP($H883,#REF!,3,0)</f>
        <v>#REF!</v>
      </c>
      <c r="AX883" s="172" t="s">
        <v>2740</v>
      </c>
      <c r="AY883" s="166"/>
      <c r="AZ883" s="65"/>
    </row>
    <row r="884" spans="1:52" s="126" customFormat="1" ht="47.25" x14ac:dyDescent="0.25">
      <c r="A884" s="52" t="str">
        <f t="shared" si="154"/>
        <v>TN15NT2_D1+1</v>
      </c>
      <c r="B884" s="52" t="str">
        <f t="shared" si="155"/>
        <v>TN15NT2_D1+2</v>
      </c>
      <c r="C884" s="52" t="str">
        <f t="shared" si="156"/>
        <v>TN15NT2_D1+3</v>
      </c>
      <c r="D884" s="52" t="str">
        <f t="shared" si="157"/>
        <v>TN15NT2_D1+4</v>
      </c>
      <c r="F884" s="126" t="s">
        <v>2740</v>
      </c>
      <c r="G884" s="54"/>
      <c r="H884" s="54" t="s">
        <v>2921</v>
      </c>
      <c r="I884" s="55" t="s">
        <v>2922</v>
      </c>
      <c r="J884" s="55" t="s">
        <v>467</v>
      </c>
      <c r="K884" s="55"/>
      <c r="L884" s="55" t="s">
        <v>2813</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4">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6" t="s">
        <v>2740</v>
      </c>
      <c r="AY884" s="64"/>
      <c r="AZ884" s="65">
        <v>390</v>
      </c>
    </row>
    <row r="885" spans="1:52" s="126" customFormat="1" ht="47.25" x14ac:dyDescent="0.25">
      <c r="A885" s="52" t="str">
        <f t="shared" si="154"/>
        <v>TN15NT2_D2+1</v>
      </c>
      <c r="B885" s="52" t="str">
        <f t="shared" si="155"/>
        <v>TN15NT2_D2+2</v>
      </c>
      <c r="C885" s="52" t="str">
        <f t="shared" si="156"/>
        <v>TN15NT2_D2+3</v>
      </c>
      <c r="D885" s="52" t="str">
        <f t="shared" si="157"/>
        <v>TN15NT2_D2+4</v>
      </c>
      <c r="F885" s="126" t="s">
        <v>2740</v>
      </c>
      <c r="G885" s="54"/>
      <c r="H885" s="54" t="s">
        <v>2923</v>
      </c>
      <c r="I885" s="55" t="s">
        <v>2924</v>
      </c>
      <c r="J885" s="55" t="s">
        <v>467</v>
      </c>
      <c r="K885" s="55"/>
      <c r="L885" s="55" t="s">
        <v>2925</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4">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6" t="s">
        <v>2740</v>
      </c>
      <c r="AY885" s="64"/>
      <c r="AZ885" s="65">
        <v>270</v>
      </c>
    </row>
    <row r="886" spans="1:52" s="126" customFormat="1" ht="31.5" x14ac:dyDescent="0.25">
      <c r="A886" s="52" t="str">
        <f t="shared" si="154"/>
        <v>TN16NT2+1</v>
      </c>
      <c r="B886" s="52" t="str">
        <f t="shared" si="155"/>
        <v>TN16NT2+2</v>
      </c>
      <c r="C886" s="52" t="str">
        <f t="shared" si="156"/>
        <v>TN16NT2+3</v>
      </c>
      <c r="D886" s="52" t="str">
        <f t="shared" si="157"/>
        <v>TN16NT2+4</v>
      </c>
      <c r="F886" s="126" t="s">
        <v>2740</v>
      </c>
      <c r="G886" s="54">
        <v>16</v>
      </c>
      <c r="H886" s="54" t="s">
        <v>2926</v>
      </c>
      <c r="I886" s="55" t="s">
        <v>2927</v>
      </c>
      <c r="J886" s="55" t="s">
        <v>2928</v>
      </c>
      <c r="K886" s="55"/>
      <c r="L886" s="55" t="s">
        <v>2929</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4"/>
      <c r="AM886" s="61"/>
      <c r="AN886" s="61"/>
      <c r="AO886" s="58">
        <f t="shared" si="153"/>
        <v>0</v>
      </c>
      <c r="AP886" s="58">
        <f t="shared" si="153"/>
        <v>0</v>
      </c>
      <c r="AQ886" s="58">
        <f t="shared" si="153"/>
        <v>0</v>
      </c>
      <c r="AR886" s="58">
        <f t="shared" si="152"/>
        <v>0</v>
      </c>
      <c r="AS886" s="58"/>
      <c r="AT886" s="58"/>
      <c r="AU886" s="58"/>
      <c r="AV886" s="58"/>
      <c r="AW886" s="63"/>
      <c r="AX886" s="126" t="s">
        <v>2740</v>
      </c>
      <c r="AY886" s="64"/>
      <c r="AZ886" s="65"/>
    </row>
    <row r="887" spans="1:52" s="126" customFormat="1" ht="47.25" x14ac:dyDescent="0.25">
      <c r="A887" s="52" t="str">
        <f t="shared" si="154"/>
        <v>TN16NT2_D1+1</v>
      </c>
      <c r="B887" s="52" t="str">
        <f t="shared" si="155"/>
        <v>TN16NT2_D1+2</v>
      </c>
      <c r="C887" s="52" t="str">
        <f t="shared" si="156"/>
        <v>TN16NT2_D1+3</v>
      </c>
      <c r="D887" s="52" t="str">
        <f t="shared" si="157"/>
        <v>TN16NT2_D1+4</v>
      </c>
      <c r="F887" s="126" t="s">
        <v>2740</v>
      </c>
      <c r="G887" s="54"/>
      <c r="H887" s="54" t="s">
        <v>2930</v>
      </c>
      <c r="I887" s="55" t="s">
        <v>2931</v>
      </c>
      <c r="J887" s="55" t="s">
        <v>155</v>
      </c>
      <c r="K887" s="55"/>
      <c r="L887" s="55" t="s">
        <v>426</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4">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6" t="s">
        <v>2740</v>
      </c>
      <c r="AY887" s="64"/>
      <c r="AZ887" s="65">
        <v>330</v>
      </c>
    </row>
    <row r="888" spans="1:52" s="126" customFormat="1" ht="47.25" x14ac:dyDescent="0.25">
      <c r="A888" s="52" t="str">
        <f t="shared" si="154"/>
        <v>TN16NT2_D2+1</v>
      </c>
      <c r="B888" s="52" t="str">
        <f t="shared" si="155"/>
        <v>TN16NT2_D2+2</v>
      </c>
      <c r="C888" s="52" t="str">
        <f t="shared" si="156"/>
        <v>TN16NT2_D2+3</v>
      </c>
      <c r="D888" s="52" t="str">
        <f t="shared" si="157"/>
        <v>TN16NT2_D2+4</v>
      </c>
      <c r="F888" s="126" t="s">
        <v>2740</v>
      </c>
      <c r="G888" s="54"/>
      <c r="H888" s="54" t="s">
        <v>2932</v>
      </c>
      <c r="I888" s="55" t="s">
        <v>2933</v>
      </c>
      <c r="J888" s="55" t="s">
        <v>155</v>
      </c>
      <c r="K888" s="55"/>
      <c r="L888" s="55" t="s">
        <v>2934</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4">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6" t="s">
        <v>2740</v>
      </c>
      <c r="AY888" s="64"/>
      <c r="AZ888" s="65">
        <v>330</v>
      </c>
    </row>
    <row r="889" spans="1:52" s="126" customFormat="1" ht="31.5" x14ac:dyDescent="0.25">
      <c r="A889" s="52" t="str">
        <f t="shared" si="154"/>
        <v>TN17NT2+1</v>
      </c>
      <c r="B889" s="52" t="str">
        <f t="shared" si="155"/>
        <v>TN17NT2+2</v>
      </c>
      <c r="C889" s="52" t="str">
        <f t="shared" si="156"/>
        <v>TN17NT2+3</v>
      </c>
      <c r="D889" s="52" t="str">
        <f t="shared" si="157"/>
        <v>TN17NT2+4</v>
      </c>
      <c r="F889" s="126" t="s">
        <v>2740</v>
      </c>
      <c r="G889" s="54">
        <v>17</v>
      </c>
      <c r="H889" s="54" t="s">
        <v>2935</v>
      </c>
      <c r="I889" s="55" t="s">
        <v>2771</v>
      </c>
      <c r="J889" s="55" t="s">
        <v>2936</v>
      </c>
      <c r="K889" s="55"/>
      <c r="L889" s="55" t="s">
        <v>426</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4"/>
      <c r="AM889" s="61"/>
      <c r="AN889" s="61"/>
      <c r="AO889" s="58">
        <f t="shared" si="153"/>
        <v>0</v>
      </c>
      <c r="AP889" s="58">
        <f t="shared" si="153"/>
        <v>0</v>
      </c>
      <c r="AQ889" s="58">
        <f t="shared" si="153"/>
        <v>0</v>
      </c>
      <c r="AR889" s="58">
        <f t="shared" si="152"/>
        <v>0</v>
      </c>
      <c r="AS889" s="58"/>
      <c r="AT889" s="58"/>
      <c r="AU889" s="58"/>
      <c r="AV889" s="58"/>
      <c r="AW889" s="63"/>
      <c r="AX889" s="126" t="s">
        <v>2740</v>
      </c>
      <c r="AY889" s="64"/>
      <c r="AZ889" s="65"/>
    </row>
    <row r="890" spans="1:52" s="126" customFormat="1" ht="47.25" x14ac:dyDescent="0.25">
      <c r="A890" s="52" t="str">
        <f t="shared" si="154"/>
        <v>TN17NT2_D1+1</v>
      </c>
      <c r="B890" s="52" t="str">
        <f t="shared" si="155"/>
        <v>TN17NT2_D1+2</v>
      </c>
      <c r="C890" s="52" t="str">
        <f t="shared" si="156"/>
        <v>TN17NT2_D1+3</v>
      </c>
      <c r="D890" s="52" t="str">
        <f t="shared" si="157"/>
        <v>TN17NT2_D1+4</v>
      </c>
      <c r="F890" s="126" t="s">
        <v>2740</v>
      </c>
      <c r="G890" s="54"/>
      <c r="H890" s="54" t="s">
        <v>2937</v>
      </c>
      <c r="I890" s="55" t="s">
        <v>2938</v>
      </c>
      <c r="J890" s="55" t="s">
        <v>155</v>
      </c>
      <c r="K890" s="55"/>
      <c r="L890" s="55" t="s">
        <v>426</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4">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6" t="s">
        <v>2740</v>
      </c>
      <c r="AY890" s="64"/>
      <c r="AZ890" s="65">
        <v>330</v>
      </c>
    </row>
    <row r="891" spans="1:52" s="126" customFormat="1" ht="47.25" x14ac:dyDescent="0.25">
      <c r="A891" s="52" t="str">
        <f t="shared" si="154"/>
        <v>TN17NT2_D2+1</v>
      </c>
      <c r="B891" s="52" t="str">
        <f t="shared" si="155"/>
        <v>TN17NT2_D2+2</v>
      </c>
      <c r="C891" s="52" t="str">
        <f t="shared" si="156"/>
        <v>TN17NT2_D2+3</v>
      </c>
      <c r="D891" s="52" t="str">
        <f t="shared" si="157"/>
        <v>TN17NT2_D2+4</v>
      </c>
      <c r="F891" s="126" t="s">
        <v>2740</v>
      </c>
      <c r="G891" s="54"/>
      <c r="H891" s="54" t="s">
        <v>2939</v>
      </c>
      <c r="I891" s="55" t="s">
        <v>2940</v>
      </c>
      <c r="J891" s="55" t="s">
        <v>155</v>
      </c>
      <c r="K891" s="55"/>
      <c r="L891" s="55" t="s">
        <v>2160</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4">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6" t="s">
        <v>2740</v>
      </c>
      <c r="AY891" s="64"/>
      <c r="AZ891" s="65">
        <v>240</v>
      </c>
    </row>
    <row r="892" spans="1:52" s="126" customFormat="1" ht="31.5" x14ac:dyDescent="0.25">
      <c r="A892" s="52" t="str">
        <f t="shared" si="154"/>
        <v>TN18NT+1</v>
      </c>
      <c r="B892" s="52" t="str">
        <f t="shared" si="155"/>
        <v>TN18NT+2</v>
      </c>
      <c r="C892" s="52" t="str">
        <f t="shared" si="156"/>
        <v>TN18NT+3</v>
      </c>
      <c r="D892" s="52" t="str">
        <f t="shared" si="157"/>
        <v>TN18NT+4</v>
      </c>
      <c r="F892" s="126" t="s">
        <v>2740</v>
      </c>
      <c r="G892" s="54">
        <v>18</v>
      </c>
      <c r="H892" s="54" t="s">
        <v>2941</v>
      </c>
      <c r="I892" s="55" t="s">
        <v>2942</v>
      </c>
      <c r="J892" s="55" t="s">
        <v>2943</v>
      </c>
      <c r="K892" s="55"/>
      <c r="L892" s="55" t="s">
        <v>426</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4"/>
      <c r="AM892" s="61"/>
      <c r="AN892" s="61"/>
      <c r="AO892" s="58">
        <f t="shared" si="153"/>
        <v>0</v>
      </c>
      <c r="AP892" s="58">
        <f t="shared" si="153"/>
        <v>0</v>
      </c>
      <c r="AQ892" s="58">
        <f t="shared" si="153"/>
        <v>0</v>
      </c>
      <c r="AR892" s="58">
        <f t="shared" si="152"/>
        <v>0</v>
      </c>
      <c r="AS892" s="58"/>
      <c r="AT892" s="58"/>
      <c r="AU892" s="58"/>
      <c r="AV892" s="58"/>
      <c r="AW892" s="63"/>
      <c r="AX892" s="126" t="s">
        <v>2740</v>
      </c>
      <c r="AY892" s="64"/>
      <c r="AZ892" s="65">
        <v>360</v>
      </c>
    </row>
    <row r="893" spans="1:52" s="126" customFormat="1" ht="31.5" x14ac:dyDescent="0.25">
      <c r="A893" s="52" t="str">
        <f t="shared" si="154"/>
        <v>TN18NT_D1+1</v>
      </c>
      <c r="B893" s="52" t="str">
        <f t="shared" si="155"/>
        <v>TN18NT_D1+2</v>
      </c>
      <c r="C893" s="52" t="str">
        <f t="shared" si="156"/>
        <v>TN18NT_D1+3</v>
      </c>
      <c r="D893" s="52" t="str">
        <f t="shared" si="157"/>
        <v>TN18NT_D1+4</v>
      </c>
      <c r="F893" s="126" t="s">
        <v>2740</v>
      </c>
      <c r="G893" s="54"/>
      <c r="H893" s="54" t="s">
        <v>2944</v>
      </c>
      <c r="I893" s="55" t="s">
        <v>2945</v>
      </c>
      <c r="J893" s="55" t="s">
        <v>2946</v>
      </c>
      <c r="K893" s="55"/>
      <c r="L893" s="55" t="s">
        <v>467</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4">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6" t="s">
        <v>2740</v>
      </c>
      <c r="AY893" s="64"/>
      <c r="AZ893" s="65">
        <v>360</v>
      </c>
    </row>
    <row r="894" spans="1:52" s="126" customFormat="1" ht="39.950000000000003" customHeight="1" x14ac:dyDescent="0.25">
      <c r="A894" s="52" t="str">
        <f t="shared" si="154"/>
        <v>TN18NT_D2+1</v>
      </c>
      <c r="B894" s="52" t="str">
        <f t="shared" si="155"/>
        <v>TN18NT_D2+2</v>
      </c>
      <c r="C894" s="52" t="str">
        <f t="shared" si="156"/>
        <v>TN18NT_D2+3</v>
      </c>
      <c r="D894" s="52" t="str">
        <f t="shared" si="157"/>
        <v>TN18NT_D2+4</v>
      </c>
      <c r="F894" s="126" t="s">
        <v>2740</v>
      </c>
      <c r="G894" s="54"/>
      <c r="H894" s="54" t="s">
        <v>2947</v>
      </c>
      <c r="I894" s="55" t="s">
        <v>2883</v>
      </c>
      <c r="J894" s="55" t="s">
        <v>2946</v>
      </c>
      <c r="K894" s="55"/>
      <c r="L894" s="55" t="s">
        <v>2948</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4">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6" t="s">
        <v>2740</v>
      </c>
      <c r="AY894" s="64"/>
      <c r="AZ894" s="65">
        <v>270</v>
      </c>
    </row>
    <row r="895" spans="1:52" s="126" customFormat="1" ht="55.5" customHeight="1" x14ac:dyDescent="0.25">
      <c r="A895" s="52" t="str">
        <f t="shared" si="154"/>
        <v>TN19NT1+1</v>
      </c>
      <c r="B895" s="52" t="str">
        <f t="shared" si="155"/>
        <v>TN19NT1+2</v>
      </c>
      <c r="C895" s="52" t="str">
        <f t="shared" si="156"/>
        <v>TN19NT1+3</v>
      </c>
      <c r="D895" s="52" t="str">
        <f t="shared" si="157"/>
        <v>TN19NT1+4</v>
      </c>
      <c r="F895" s="126" t="s">
        <v>2740</v>
      </c>
      <c r="G895" s="54">
        <v>19</v>
      </c>
      <c r="H895" s="54" t="s">
        <v>2949</v>
      </c>
      <c r="I895" s="55" t="s">
        <v>2067</v>
      </c>
      <c r="J895" s="55" t="s">
        <v>2948</v>
      </c>
      <c r="K895" s="55"/>
      <c r="L895" s="55" t="s">
        <v>467</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4">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6" t="s">
        <v>2740</v>
      </c>
      <c r="AY895" s="64"/>
      <c r="AZ895" s="65">
        <v>270</v>
      </c>
    </row>
    <row r="896" spans="1:52" s="126" customFormat="1" ht="39.950000000000003" customHeight="1" x14ac:dyDescent="0.25">
      <c r="A896" s="52" t="str">
        <f t="shared" si="154"/>
        <v>TN20NT2+1</v>
      </c>
      <c r="B896" s="52" t="str">
        <f t="shared" si="155"/>
        <v>TN20NT2+2</v>
      </c>
      <c r="C896" s="52" t="str">
        <f t="shared" si="156"/>
        <v>TN20NT2+3</v>
      </c>
      <c r="D896" s="52" t="str">
        <f t="shared" si="157"/>
        <v>TN20NT2+4</v>
      </c>
      <c r="F896" s="126" t="s">
        <v>2740</v>
      </c>
      <c r="G896" s="54">
        <v>20</v>
      </c>
      <c r="H896" s="54" t="s">
        <v>2950</v>
      </c>
      <c r="I896" s="55" t="s">
        <v>2951</v>
      </c>
      <c r="J896" s="55" t="s">
        <v>2952</v>
      </c>
      <c r="K896" s="55"/>
      <c r="L896" s="55" t="s">
        <v>2953</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4"/>
      <c r="AM896" s="61"/>
      <c r="AN896" s="61"/>
      <c r="AO896" s="58">
        <f t="shared" si="153"/>
        <v>0</v>
      </c>
      <c r="AP896" s="58">
        <f t="shared" si="153"/>
        <v>0</v>
      </c>
      <c r="AQ896" s="58">
        <f t="shared" si="153"/>
        <v>0</v>
      </c>
      <c r="AR896" s="58">
        <f t="shared" si="152"/>
        <v>0</v>
      </c>
      <c r="AS896" s="58"/>
      <c r="AT896" s="58"/>
      <c r="AU896" s="58"/>
      <c r="AV896" s="58"/>
      <c r="AW896" s="63"/>
      <c r="AX896" s="126" t="s">
        <v>2740</v>
      </c>
      <c r="AY896" s="64"/>
      <c r="AZ896" s="65"/>
    </row>
    <row r="897" spans="1:52" s="126" customFormat="1" ht="39.950000000000003" customHeight="1" x14ac:dyDescent="0.25">
      <c r="A897" s="52" t="str">
        <f t="shared" si="154"/>
        <v>TN20NT2_D1+1</v>
      </c>
      <c r="B897" s="52" t="str">
        <f t="shared" si="155"/>
        <v>TN20NT2_D1+2</v>
      </c>
      <c r="C897" s="52" t="str">
        <f t="shared" si="156"/>
        <v>TN20NT2_D1+3</v>
      </c>
      <c r="D897" s="52" t="str">
        <f t="shared" si="157"/>
        <v>TN20NT2_D1+4</v>
      </c>
      <c r="F897" s="126" t="s">
        <v>2740</v>
      </c>
      <c r="G897" s="54"/>
      <c r="H897" s="54" t="s">
        <v>2954</v>
      </c>
      <c r="I897" s="55" t="s">
        <v>2955</v>
      </c>
      <c r="J897" s="55" t="s">
        <v>2956</v>
      </c>
      <c r="K897" s="55"/>
      <c r="L897" s="55" t="s">
        <v>2771</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4">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6" t="s">
        <v>2740</v>
      </c>
      <c r="AY897" s="64"/>
      <c r="AZ897" s="65">
        <v>240</v>
      </c>
    </row>
    <row r="898" spans="1:52" s="126" customFormat="1" ht="39.950000000000003" customHeight="1" x14ac:dyDescent="0.25">
      <c r="A898" s="52" t="str">
        <f t="shared" si="154"/>
        <v>TN20NT2_D2+1</v>
      </c>
      <c r="B898" s="52" t="str">
        <f t="shared" si="155"/>
        <v>TN20NT2_D2+2</v>
      </c>
      <c r="C898" s="52" t="str">
        <f t="shared" si="156"/>
        <v>TN20NT2_D2+3</v>
      </c>
      <c r="D898" s="52" t="str">
        <f t="shared" si="157"/>
        <v>TN20NT2_D2+4</v>
      </c>
      <c r="F898" s="126" t="s">
        <v>2740</v>
      </c>
      <c r="G898" s="54"/>
      <c r="H898" s="54" t="s">
        <v>2957</v>
      </c>
      <c r="I898" s="55" t="s">
        <v>2958</v>
      </c>
      <c r="J898" s="55" t="s">
        <v>2956</v>
      </c>
      <c r="K898" s="55"/>
      <c r="L898" s="55" t="s">
        <v>2959</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4">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6" t="s">
        <v>2740</v>
      </c>
      <c r="AY898" s="64"/>
      <c r="AZ898" s="65">
        <v>240</v>
      </c>
    </row>
    <row r="899" spans="1:52" s="126" customFormat="1" ht="39.950000000000003" customHeight="1" x14ac:dyDescent="0.25">
      <c r="A899" s="52" t="str">
        <f t="shared" si="154"/>
        <v>TN21NT+1</v>
      </c>
      <c r="B899" s="52" t="str">
        <f t="shared" si="155"/>
        <v>TN21NT+2</v>
      </c>
      <c r="C899" s="52" t="str">
        <f t="shared" si="156"/>
        <v>TN21NT+3</v>
      </c>
      <c r="D899" s="52" t="str">
        <f t="shared" si="157"/>
        <v>TN21NT+4</v>
      </c>
      <c r="F899" s="126" t="s">
        <v>2740</v>
      </c>
      <c r="G899" s="54">
        <v>21</v>
      </c>
      <c r="H899" s="54" t="s">
        <v>2960</v>
      </c>
      <c r="I899" s="55" t="s">
        <v>2961</v>
      </c>
      <c r="J899" s="55" t="s">
        <v>2067</v>
      </c>
      <c r="K899" s="55"/>
      <c r="L899" s="55" t="s">
        <v>2962</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4">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6" t="s">
        <v>2740</v>
      </c>
      <c r="AY899" s="64"/>
      <c r="AZ899" s="65"/>
    </row>
    <row r="900" spans="1:52" s="126" customFormat="1" ht="39.950000000000003" customHeight="1" x14ac:dyDescent="0.25">
      <c r="A900" s="52" t="str">
        <f t="shared" si="154"/>
        <v>TN22NT+1</v>
      </c>
      <c r="B900" s="52" t="str">
        <f t="shared" si="155"/>
        <v>TN22NT+2</v>
      </c>
      <c r="C900" s="52" t="str">
        <f t="shared" si="156"/>
        <v>TN22NT+3</v>
      </c>
      <c r="D900" s="52" t="str">
        <f t="shared" si="157"/>
        <v>TN22NT+4</v>
      </c>
      <c r="F900" s="126" t="s">
        <v>2740</v>
      </c>
      <c r="G900" s="54">
        <v>22</v>
      </c>
      <c r="H900" s="54" t="s">
        <v>2963</v>
      </c>
      <c r="I900" s="55" t="s">
        <v>2964</v>
      </c>
      <c r="J900" s="55" t="s">
        <v>2067</v>
      </c>
      <c r="K900" s="55"/>
      <c r="L900" s="55" t="s">
        <v>2965</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4">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6" t="s">
        <v>2740</v>
      </c>
      <c r="AY900" s="64"/>
      <c r="AZ900" s="65">
        <v>300</v>
      </c>
    </row>
    <row r="901" spans="1:52" s="126" customFormat="1" ht="39.950000000000003" customHeight="1" x14ac:dyDescent="0.25">
      <c r="A901" s="52" t="str">
        <f t="shared" si="154"/>
        <v>TN23NT+1</v>
      </c>
      <c r="B901" s="52" t="str">
        <f t="shared" si="155"/>
        <v>TN23NT+2</v>
      </c>
      <c r="C901" s="52" t="str">
        <f t="shared" si="156"/>
        <v>TN23NT+3</v>
      </c>
      <c r="D901" s="52" t="str">
        <f t="shared" si="157"/>
        <v>TN23NT+4</v>
      </c>
      <c r="F901" s="126" t="s">
        <v>2740</v>
      </c>
      <c r="G901" s="54">
        <v>23</v>
      </c>
      <c r="H901" s="54" t="s">
        <v>2966</v>
      </c>
      <c r="I901" s="55" t="s">
        <v>2967</v>
      </c>
      <c r="J901" s="55" t="s">
        <v>2790</v>
      </c>
      <c r="K901" s="55"/>
      <c r="L901" s="55" t="s">
        <v>2968</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4">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6" t="s">
        <v>2740</v>
      </c>
      <c r="AY901" s="64"/>
      <c r="AZ901" s="65">
        <v>210</v>
      </c>
    </row>
    <row r="902" spans="1:52" s="126" customFormat="1" ht="18" customHeight="1" x14ac:dyDescent="0.25">
      <c r="A902" s="52" t="str">
        <f t="shared" si="154"/>
        <v>TN24NT+1</v>
      </c>
      <c r="B902" s="52" t="str">
        <f t="shared" si="155"/>
        <v>TN24NT+2</v>
      </c>
      <c r="C902" s="52" t="str">
        <f t="shared" si="156"/>
        <v>TN24NT+3</v>
      </c>
      <c r="D902" s="52" t="str">
        <f t="shared" si="157"/>
        <v>TN24NT+4</v>
      </c>
      <c r="F902" s="126" t="s">
        <v>2740</v>
      </c>
      <c r="G902" s="54">
        <v>24</v>
      </c>
      <c r="H902" s="54" t="s">
        <v>2969</v>
      </c>
      <c r="I902" s="55" t="s">
        <v>2970</v>
      </c>
      <c r="J902" s="55" t="s">
        <v>2790</v>
      </c>
      <c r="K902" s="55"/>
      <c r="L902" s="55" t="s">
        <v>2160</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4"/>
      <c r="AM902" s="61"/>
      <c r="AN902" s="61"/>
      <c r="AO902" s="58">
        <f t="shared" si="153"/>
        <v>0</v>
      </c>
      <c r="AP902" s="58">
        <f t="shared" si="153"/>
        <v>0</v>
      </c>
      <c r="AQ902" s="58">
        <f t="shared" si="153"/>
        <v>0</v>
      </c>
      <c r="AR902" s="58">
        <f t="shared" si="152"/>
        <v>0</v>
      </c>
      <c r="AS902" s="58"/>
      <c r="AT902" s="58"/>
      <c r="AU902" s="58"/>
      <c r="AV902" s="58"/>
      <c r="AW902" s="63"/>
      <c r="AX902" s="126" t="s">
        <v>2740</v>
      </c>
      <c r="AY902" s="64"/>
      <c r="AZ902" s="65"/>
    </row>
    <row r="903" spans="1:52" s="126" customFormat="1" ht="62.25" customHeight="1" x14ac:dyDescent="0.25">
      <c r="A903" s="52" t="str">
        <f t="shared" si="154"/>
        <v>TN24NT_D1+1</v>
      </c>
      <c r="B903" s="52" t="str">
        <f t="shared" si="155"/>
        <v>TN24NT_D1+2</v>
      </c>
      <c r="C903" s="52" t="str">
        <f t="shared" si="156"/>
        <v>TN24NT_D1+3</v>
      </c>
      <c r="D903" s="52" t="str">
        <f t="shared" si="157"/>
        <v>TN24NT_D1+4</v>
      </c>
      <c r="F903" s="126" t="s">
        <v>2740</v>
      </c>
      <c r="G903" s="54"/>
      <c r="H903" s="54" t="s">
        <v>2971</v>
      </c>
      <c r="I903" s="55" t="s">
        <v>2972</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4">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6" t="s">
        <v>2740</v>
      </c>
      <c r="AY903" s="64"/>
      <c r="AZ903" s="65">
        <v>330</v>
      </c>
    </row>
    <row r="904" spans="1:52" s="126" customFormat="1" ht="31.5" x14ac:dyDescent="0.25">
      <c r="A904" s="52" t="str">
        <f t="shared" si="154"/>
        <v>TN24NT_D2+1</v>
      </c>
      <c r="B904" s="52" t="str">
        <f t="shared" si="155"/>
        <v>TN24NT_D2+2</v>
      </c>
      <c r="C904" s="52" t="str">
        <f t="shared" si="156"/>
        <v>TN24NT_D2+3</v>
      </c>
      <c r="D904" s="52" t="str">
        <f t="shared" si="157"/>
        <v>TN24NT_D2+4</v>
      </c>
      <c r="F904" s="126" t="s">
        <v>2740</v>
      </c>
      <c r="G904" s="54"/>
      <c r="H904" s="54" t="s">
        <v>2973</v>
      </c>
      <c r="I904" s="55" t="s">
        <v>2974</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4">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6" t="s">
        <v>2740</v>
      </c>
      <c r="AY904" s="64"/>
      <c r="AZ904" s="65">
        <v>300</v>
      </c>
    </row>
    <row r="905" spans="1:52" s="126" customFormat="1" ht="31.5" x14ac:dyDescent="0.25">
      <c r="A905" s="52" t="str">
        <f t="shared" si="154"/>
        <v>TN24NT_D3+1</v>
      </c>
      <c r="B905" s="52" t="str">
        <f t="shared" si="155"/>
        <v>TN24NT_D3+2</v>
      </c>
      <c r="C905" s="52" t="str">
        <f t="shared" si="156"/>
        <v>TN24NT_D3+3</v>
      </c>
      <c r="D905" s="52" t="str">
        <f t="shared" si="157"/>
        <v>TN24NT_D3+4</v>
      </c>
      <c r="F905" s="126" t="s">
        <v>2740</v>
      </c>
      <c r="G905" s="54"/>
      <c r="H905" s="54" t="s">
        <v>2975</v>
      </c>
      <c r="I905" s="55" t="s">
        <v>2976</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4">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6" t="s">
        <v>2740</v>
      </c>
      <c r="AY905" s="64"/>
      <c r="AZ905" s="65">
        <v>270</v>
      </c>
    </row>
    <row r="906" spans="1:52" s="126" customFormat="1" ht="47.25" x14ac:dyDescent="0.25">
      <c r="A906" s="52" t="str">
        <f t="shared" si="154"/>
        <v>TN25NT+1</v>
      </c>
      <c r="B906" s="52" t="str">
        <f t="shared" si="155"/>
        <v>TN25NT+2</v>
      </c>
      <c r="C906" s="52" t="str">
        <f t="shared" si="156"/>
        <v>TN25NT+3</v>
      </c>
      <c r="D906" s="52" t="str">
        <f t="shared" si="157"/>
        <v>TN25NT+4</v>
      </c>
      <c r="F906" s="126" t="s">
        <v>2740</v>
      </c>
      <c r="G906" s="54">
        <v>25</v>
      </c>
      <c r="H906" s="54" t="s">
        <v>2977</v>
      </c>
      <c r="I906" s="55" t="s">
        <v>2978</v>
      </c>
      <c r="J906" s="55" t="s">
        <v>2979</v>
      </c>
      <c r="K906" s="55"/>
      <c r="L906" s="55" t="s">
        <v>2968</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4"/>
      <c r="AM906" s="61"/>
      <c r="AN906" s="61"/>
      <c r="AO906" s="58">
        <f t="shared" si="153"/>
        <v>0</v>
      </c>
      <c r="AP906" s="58">
        <f t="shared" si="153"/>
        <v>0</v>
      </c>
      <c r="AQ906" s="58">
        <f t="shared" si="153"/>
        <v>0</v>
      </c>
      <c r="AR906" s="58">
        <f t="shared" si="153"/>
        <v>0</v>
      </c>
      <c r="AS906" s="58"/>
      <c r="AT906" s="58"/>
      <c r="AU906" s="58"/>
      <c r="AV906" s="58"/>
      <c r="AW906" s="63"/>
      <c r="AX906" s="126" t="s">
        <v>2740</v>
      </c>
      <c r="AY906" s="64"/>
      <c r="AZ906" s="65">
        <v>150</v>
      </c>
    </row>
    <row r="907" spans="1:52" s="126" customFormat="1" ht="47.25" x14ac:dyDescent="0.25">
      <c r="A907" s="52" t="str">
        <f t="shared" si="154"/>
        <v>TN25NT_D1+1</v>
      </c>
      <c r="B907" s="52" t="str">
        <f t="shared" si="155"/>
        <v>TN25NT_D1+2</v>
      </c>
      <c r="C907" s="52" t="str">
        <f t="shared" si="156"/>
        <v>TN25NT_D1+3</v>
      </c>
      <c r="D907" s="52" t="str">
        <f t="shared" si="157"/>
        <v>TN25NT_D1+4</v>
      </c>
      <c r="F907" s="126" t="s">
        <v>2740</v>
      </c>
      <c r="G907" s="54"/>
      <c r="H907" s="54" t="s">
        <v>2980</v>
      </c>
      <c r="I907" s="55" t="s">
        <v>2981</v>
      </c>
      <c r="J907" s="55" t="s">
        <v>155</v>
      </c>
      <c r="K907" s="55"/>
      <c r="L907" s="55" t="s">
        <v>2982</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4">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6" t="s">
        <v>2740</v>
      </c>
      <c r="AY907" s="64"/>
      <c r="AZ907" s="65">
        <v>330</v>
      </c>
    </row>
    <row r="908" spans="1:52" s="126"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6" t="s">
        <v>2740</v>
      </c>
      <c r="G908" s="54"/>
      <c r="H908" s="54" t="s">
        <v>2983</v>
      </c>
      <c r="I908" s="55" t="s">
        <v>2984</v>
      </c>
      <c r="J908" s="55" t="s">
        <v>155</v>
      </c>
      <c r="K908" s="55"/>
      <c r="L908" s="55" t="s">
        <v>2985</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4">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6" t="s">
        <v>2740</v>
      </c>
      <c r="AY908" s="64"/>
      <c r="AZ908" s="65">
        <v>330</v>
      </c>
    </row>
    <row r="909" spans="1:52" s="126" customFormat="1" ht="39.950000000000003" customHeight="1" x14ac:dyDescent="0.25">
      <c r="A909" s="52" t="str">
        <f t="shared" si="160"/>
        <v>TN26NT+1</v>
      </c>
      <c r="B909" s="52" t="str">
        <f t="shared" si="161"/>
        <v>TN26NT+2</v>
      </c>
      <c r="C909" s="52" t="str">
        <f t="shared" si="162"/>
        <v>TN26NT+3</v>
      </c>
      <c r="D909" s="52" t="str">
        <f t="shared" si="163"/>
        <v>TN26NT+4</v>
      </c>
      <c r="F909" s="126" t="s">
        <v>2740</v>
      </c>
      <c r="G909" s="54">
        <v>26</v>
      </c>
      <c r="H909" s="54" t="s">
        <v>2986</v>
      </c>
      <c r="I909" s="55" t="s">
        <v>2987</v>
      </c>
      <c r="J909" s="55" t="s">
        <v>2985</v>
      </c>
      <c r="K909" s="55"/>
      <c r="L909" s="55" t="s">
        <v>2982</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4"/>
      <c r="AM909" s="61"/>
      <c r="AN909" s="61"/>
      <c r="AO909" s="58">
        <f t="shared" si="159"/>
        <v>0</v>
      </c>
      <c r="AP909" s="58">
        <f t="shared" si="159"/>
        <v>0</v>
      </c>
      <c r="AQ909" s="58">
        <f t="shared" si="159"/>
        <v>0</v>
      </c>
      <c r="AR909" s="58">
        <f t="shared" si="159"/>
        <v>0</v>
      </c>
      <c r="AS909" s="58"/>
      <c r="AT909" s="58"/>
      <c r="AU909" s="58"/>
      <c r="AV909" s="58"/>
      <c r="AW909" s="63"/>
      <c r="AX909" s="126" t="s">
        <v>2740</v>
      </c>
      <c r="AY909" s="64"/>
      <c r="AZ909" s="65">
        <v>330</v>
      </c>
    </row>
    <row r="910" spans="1:52" s="126" customFormat="1" ht="39.950000000000003" customHeight="1" x14ac:dyDescent="0.25">
      <c r="A910" s="52" t="str">
        <f t="shared" si="160"/>
        <v>TN26NT_D1+1</v>
      </c>
      <c r="B910" s="52" t="str">
        <f t="shared" si="161"/>
        <v>TN26NT_D1+2</v>
      </c>
      <c r="C910" s="52" t="str">
        <f t="shared" si="162"/>
        <v>TN26NT_D1+3</v>
      </c>
      <c r="D910" s="52" t="str">
        <f t="shared" si="163"/>
        <v>TN26NT_D1+4</v>
      </c>
      <c r="F910" s="126" t="s">
        <v>2740</v>
      </c>
      <c r="G910" s="54"/>
      <c r="H910" s="54" t="s">
        <v>2988</v>
      </c>
      <c r="I910" s="55" t="s">
        <v>2989</v>
      </c>
      <c r="J910" s="55" t="s">
        <v>155</v>
      </c>
      <c r="K910" s="55"/>
      <c r="L910" s="55" t="s">
        <v>2863</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4">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6" t="s">
        <v>2740</v>
      </c>
      <c r="AY910" s="64"/>
      <c r="AZ910" s="65">
        <v>330</v>
      </c>
    </row>
    <row r="911" spans="1:52" s="126" customFormat="1" ht="39.950000000000003" customHeight="1" x14ac:dyDescent="0.25">
      <c r="A911" s="52" t="str">
        <f t="shared" si="160"/>
        <v>TN26NT_D2+1</v>
      </c>
      <c r="B911" s="52" t="str">
        <f t="shared" si="161"/>
        <v>TN26NT_D2+2</v>
      </c>
      <c r="C911" s="52" t="str">
        <f t="shared" si="162"/>
        <v>TN26NT_D2+3</v>
      </c>
      <c r="D911" s="52" t="str">
        <f t="shared" si="163"/>
        <v>TN26NT_D2+4</v>
      </c>
      <c r="F911" s="126" t="s">
        <v>2740</v>
      </c>
      <c r="G911" s="54"/>
      <c r="H911" s="54" t="s">
        <v>2990</v>
      </c>
      <c r="I911" s="55" t="s">
        <v>2991</v>
      </c>
      <c r="J911" s="55" t="s">
        <v>155</v>
      </c>
      <c r="K911" s="55"/>
      <c r="L911" s="55" t="s">
        <v>2160</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4">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6" t="s">
        <v>2740</v>
      </c>
      <c r="AY911" s="64"/>
      <c r="AZ911" s="65"/>
    </row>
    <row r="912" spans="1:52" s="126" customFormat="1" ht="39.950000000000003" customHeight="1" x14ac:dyDescent="0.25">
      <c r="A912" s="52" t="str">
        <f t="shared" si="160"/>
        <v>TN27NT+1</v>
      </c>
      <c r="B912" s="52" t="str">
        <f t="shared" si="161"/>
        <v>TN27NT+2</v>
      </c>
      <c r="C912" s="52" t="str">
        <f t="shared" si="162"/>
        <v>TN27NT+3</v>
      </c>
      <c r="D912" s="52" t="str">
        <f t="shared" si="163"/>
        <v>TN27NT+4</v>
      </c>
      <c r="F912" s="126" t="s">
        <v>2740</v>
      </c>
      <c r="G912" s="54">
        <v>27</v>
      </c>
      <c r="H912" s="54" t="s">
        <v>2992</v>
      </c>
      <c r="I912" s="55" t="s">
        <v>2993</v>
      </c>
      <c r="J912" s="55" t="s">
        <v>2864</v>
      </c>
      <c r="K912" s="55"/>
      <c r="L912" s="55" t="s">
        <v>2865</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4"/>
      <c r="AM912" s="61"/>
      <c r="AN912" s="61"/>
      <c r="AO912" s="58">
        <f t="shared" si="159"/>
        <v>0</v>
      </c>
      <c r="AP912" s="58">
        <f t="shared" si="159"/>
        <v>0</v>
      </c>
      <c r="AQ912" s="58">
        <f t="shared" si="159"/>
        <v>0</v>
      </c>
      <c r="AR912" s="58">
        <f t="shared" si="159"/>
        <v>0</v>
      </c>
      <c r="AS912" s="58"/>
      <c r="AT912" s="58"/>
      <c r="AU912" s="58"/>
      <c r="AV912" s="58"/>
      <c r="AW912" s="63"/>
      <c r="AX912" s="126" t="s">
        <v>2740</v>
      </c>
      <c r="AY912" s="64"/>
      <c r="AZ912" s="65">
        <v>270</v>
      </c>
    </row>
    <row r="913" spans="1:52" s="126" customFormat="1" ht="31.5" x14ac:dyDescent="0.25">
      <c r="A913" s="52" t="str">
        <f t="shared" si="160"/>
        <v>TN27NT_D1+1</v>
      </c>
      <c r="B913" s="52" t="str">
        <f t="shared" si="161"/>
        <v>TN27NT_D1+2</v>
      </c>
      <c r="C913" s="52" t="str">
        <f t="shared" si="162"/>
        <v>TN27NT_D1+3</v>
      </c>
      <c r="D913" s="52" t="str">
        <f t="shared" si="163"/>
        <v>TN27NT_D1+4</v>
      </c>
      <c r="F913" s="126" t="s">
        <v>2740</v>
      </c>
      <c r="G913" s="54"/>
      <c r="H913" s="54" t="s">
        <v>2994</v>
      </c>
      <c r="I913" s="55" t="s">
        <v>2945</v>
      </c>
      <c r="J913" s="55" t="s">
        <v>2351</v>
      </c>
      <c r="K913" s="55"/>
      <c r="L913" s="55" t="s">
        <v>2863</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4">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6" t="s">
        <v>2740</v>
      </c>
      <c r="AY913" s="64"/>
      <c r="AZ913" s="65">
        <v>270</v>
      </c>
    </row>
    <row r="914" spans="1:52" s="126" customFormat="1" ht="31.5" x14ac:dyDescent="0.25">
      <c r="A914" s="52" t="str">
        <f t="shared" si="160"/>
        <v>TN27NT_D2+1</v>
      </c>
      <c r="B914" s="52" t="str">
        <f t="shared" si="161"/>
        <v>TN27NT_D2+2</v>
      </c>
      <c r="C914" s="52" t="str">
        <f t="shared" si="162"/>
        <v>TN27NT_D2+3</v>
      </c>
      <c r="D914" s="52" t="str">
        <f t="shared" si="163"/>
        <v>TN27NT_D2+4</v>
      </c>
      <c r="F914" s="126" t="s">
        <v>2740</v>
      </c>
      <c r="G914" s="54"/>
      <c r="H914" s="54" t="s">
        <v>2995</v>
      </c>
      <c r="I914" s="55" t="s">
        <v>2996</v>
      </c>
      <c r="J914" s="55" t="s">
        <v>2997</v>
      </c>
      <c r="K914" s="55"/>
      <c r="L914" s="55" t="s">
        <v>2490</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4">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6" t="s">
        <v>2740</v>
      </c>
      <c r="AY914" s="64"/>
      <c r="AZ914" s="65">
        <v>780</v>
      </c>
    </row>
    <row r="915" spans="1:52" s="126" customFormat="1" ht="31.5" x14ac:dyDescent="0.25">
      <c r="A915" s="52" t="str">
        <f t="shared" si="160"/>
        <v>TN27NT_D3+1</v>
      </c>
      <c r="B915" s="52" t="str">
        <f t="shared" si="161"/>
        <v>TN27NT_D3+2</v>
      </c>
      <c r="C915" s="52" t="str">
        <f t="shared" si="162"/>
        <v>TN27NT_D3+3</v>
      </c>
      <c r="D915" s="52" t="str">
        <f t="shared" si="163"/>
        <v>TN27NT_D3+4</v>
      </c>
      <c r="F915" s="126" t="s">
        <v>2740</v>
      </c>
      <c r="G915" s="54"/>
      <c r="H915" s="54" t="s">
        <v>2998</v>
      </c>
      <c r="I915" s="55" t="s">
        <v>2999</v>
      </c>
      <c r="J915" s="55" t="s">
        <v>2786</v>
      </c>
      <c r="K915" s="55"/>
      <c r="L915" s="55" t="s">
        <v>3000</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4">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6" t="s">
        <v>2740</v>
      </c>
      <c r="AY915" s="64"/>
      <c r="AZ915" s="65"/>
    </row>
    <row r="916" spans="1:52" s="126" customFormat="1" ht="39.950000000000003" customHeight="1" x14ac:dyDescent="0.25">
      <c r="A916" s="52" t="str">
        <f t="shared" si="160"/>
        <v>TN28NT+1</v>
      </c>
      <c r="B916" s="52" t="str">
        <f t="shared" si="161"/>
        <v>TN28NT+2</v>
      </c>
      <c r="C916" s="52" t="str">
        <f t="shared" si="162"/>
        <v>TN28NT+3</v>
      </c>
      <c r="D916" s="52" t="str">
        <f t="shared" si="163"/>
        <v>TN28NT+4</v>
      </c>
      <c r="F916" s="126" t="s">
        <v>2740</v>
      </c>
      <c r="G916" s="54">
        <v>28</v>
      </c>
      <c r="H916" s="54" t="s">
        <v>3001</v>
      </c>
      <c r="I916" s="55" t="s">
        <v>3002</v>
      </c>
      <c r="J916" s="55" t="s">
        <v>2843</v>
      </c>
      <c r="K916" s="55"/>
      <c r="L916" s="55" t="s">
        <v>3003</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4">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6" t="s">
        <v>2740</v>
      </c>
      <c r="AY916" s="64"/>
      <c r="AZ916" s="65"/>
    </row>
    <row r="917" spans="1:52" s="126" customFormat="1" ht="31.5" x14ac:dyDescent="0.25">
      <c r="A917" s="52" t="str">
        <f t="shared" si="160"/>
        <v>TN29NT+1</v>
      </c>
      <c r="B917" s="52" t="str">
        <f t="shared" si="161"/>
        <v>TN29NT+2</v>
      </c>
      <c r="C917" s="52" t="str">
        <f t="shared" si="162"/>
        <v>TN29NT+3</v>
      </c>
      <c r="D917" s="52" t="str">
        <f t="shared" si="163"/>
        <v>TN29NT+4</v>
      </c>
      <c r="F917" s="126" t="s">
        <v>2740</v>
      </c>
      <c r="G917" s="54">
        <v>29</v>
      </c>
      <c r="H917" s="54" t="s">
        <v>3004</v>
      </c>
      <c r="I917" s="55" t="s">
        <v>3005</v>
      </c>
      <c r="J917" s="55" t="s">
        <v>2843</v>
      </c>
      <c r="K917" s="55"/>
      <c r="L917" s="55" t="s">
        <v>3003</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4">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6" t="s">
        <v>3006</v>
      </c>
      <c r="AY917" s="64"/>
      <c r="AZ917" s="65">
        <v>120</v>
      </c>
    </row>
    <row r="918" spans="1:52" s="126" customFormat="1" ht="31.5" x14ac:dyDescent="0.25">
      <c r="A918" s="52" t="str">
        <f t="shared" si="160"/>
        <v>TN30NT+1</v>
      </c>
      <c r="B918" s="52" t="str">
        <f t="shared" si="161"/>
        <v>TN30NT+2</v>
      </c>
      <c r="C918" s="52" t="str">
        <f t="shared" si="162"/>
        <v>TN30NT+3</v>
      </c>
      <c r="D918" s="52" t="str">
        <f t="shared" si="163"/>
        <v>TN30NT+4</v>
      </c>
      <c r="F918" s="126" t="s">
        <v>2740</v>
      </c>
      <c r="G918" s="54">
        <v>30</v>
      </c>
      <c r="H918" s="54" t="s">
        <v>3007</v>
      </c>
      <c r="I918" s="55" t="s">
        <v>3008</v>
      </c>
      <c r="J918" s="55" t="s">
        <v>2786</v>
      </c>
      <c r="K918" s="55"/>
      <c r="L918" s="55" t="s">
        <v>3009</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4">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6" t="s">
        <v>3006</v>
      </c>
      <c r="AY918" s="64"/>
      <c r="AZ918" s="65">
        <v>180</v>
      </c>
    </row>
    <row r="919" spans="1:52" s="126" customFormat="1" ht="31.5" x14ac:dyDescent="0.25">
      <c r="A919" s="52" t="str">
        <f t="shared" si="160"/>
        <v>TN31NT+1</v>
      </c>
      <c r="B919" s="52" t="str">
        <f t="shared" si="161"/>
        <v>TN31NT+2</v>
      </c>
      <c r="C919" s="52" t="str">
        <f t="shared" si="162"/>
        <v>TN31NT+3</v>
      </c>
      <c r="D919" s="52" t="str">
        <f t="shared" si="163"/>
        <v>TN31NT+4</v>
      </c>
      <c r="F919" s="126" t="s">
        <v>2740</v>
      </c>
      <c r="G919" s="54">
        <v>31</v>
      </c>
      <c r="H919" s="54" t="s">
        <v>3010</v>
      </c>
      <c r="I919" s="55" t="s">
        <v>3011</v>
      </c>
      <c r="J919" s="55" t="s">
        <v>2786</v>
      </c>
      <c r="K919" s="55"/>
      <c r="L919" s="55" t="s">
        <v>2787</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4">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6" t="s">
        <v>3006</v>
      </c>
      <c r="AY919" s="64"/>
      <c r="AZ919" s="65">
        <v>240</v>
      </c>
    </row>
    <row r="920" spans="1:52" s="126" customFormat="1" ht="31.5" x14ac:dyDescent="0.25">
      <c r="A920" s="52" t="str">
        <f t="shared" si="160"/>
        <v>TN32NT+1</v>
      </c>
      <c r="B920" s="52" t="str">
        <f t="shared" si="161"/>
        <v>TN32NT+2</v>
      </c>
      <c r="C920" s="52" t="str">
        <f t="shared" si="162"/>
        <v>TN32NT+3</v>
      </c>
      <c r="D920" s="52" t="str">
        <f t="shared" si="163"/>
        <v>TN32NT+4</v>
      </c>
      <c r="F920" s="126" t="s">
        <v>2740</v>
      </c>
      <c r="G920" s="54">
        <v>32</v>
      </c>
      <c r="H920" s="54" t="s">
        <v>3012</v>
      </c>
      <c r="I920" s="55" t="s">
        <v>3013</v>
      </c>
      <c r="J920" s="55" t="s">
        <v>2786</v>
      </c>
      <c r="K920" s="55"/>
      <c r="L920" s="55" t="s">
        <v>3014</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4">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6" t="s">
        <v>3006</v>
      </c>
      <c r="AY920" s="64"/>
      <c r="AZ920" s="65">
        <v>420</v>
      </c>
    </row>
    <row r="921" spans="1:52" s="126" customFormat="1" x14ac:dyDescent="0.25">
      <c r="A921" s="52" t="str">
        <f t="shared" si="160"/>
        <v>TN33NT+1</v>
      </c>
      <c r="B921" s="52" t="str">
        <f t="shared" si="161"/>
        <v>TN33NT+2</v>
      </c>
      <c r="C921" s="52" t="str">
        <f t="shared" si="162"/>
        <v>TN33NT+3</v>
      </c>
      <c r="D921" s="52" t="str">
        <f t="shared" si="163"/>
        <v>TN33NT+4</v>
      </c>
      <c r="F921" s="126" t="s">
        <v>2740</v>
      </c>
      <c r="G921" s="54">
        <v>33</v>
      </c>
      <c r="H921" s="54" t="s">
        <v>3015</v>
      </c>
      <c r="I921" s="55" t="s">
        <v>3016</v>
      </c>
      <c r="J921" s="55" t="s">
        <v>3014</v>
      </c>
      <c r="K921" s="55"/>
      <c r="L921" s="55" t="s">
        <v>2787</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4"/>
      <c r="AM921" s="61"/>
      <c r="AN921" s="61"/>
      <c r="AO921" s="58">
        <f t="shared" si="159"/>
        <v>0</v>
      </c>
      <c r="AP921" s="58">
        <f t="shared" si="159"/>
        <v>0</v>
      </c>
      <c r="AQ921" s="58">
        <f t="shared" si="159"/>
        <v>0</v>
      </c>
      <c r="AR921" s="58">
        <f t="shared" si="159"/>
        <v>0</v>
      </c>
      <c r="AS921" s="58"/>
      <c r="AT921" s="58"/>
      <c r="AU921" s="58"/>
      <c r="AV921" s="58"/>
      <c r="AW921" s="63"/>
      <c r="AX921" s="126" t="s">
        <v>3006</v>
      </c>
      <c r="AY921" s="64"/>
      <c r="AZ921" s="65">
        <v>420</v>
      </c>
    </row>
    <row r="922" spans="1:52" s="126" customFormat="1" ht="31.5" x14ac:dyDescent="0.25">
      <c r="A922" s="52" t="str">
        <f t="shared" si="160"/>
        <v>TN33NT_D1+1</v>
      </c>
      <c r="B922" s="52" t="str">
        <f t="shared" si="161"/>
        <v>TN33NT_D1+2</v>
      </c>
      <c r="C922" s="52" t="str">
        <f t="shared" si="162"/>
        <v>TN33NT_D1+3</v>
      </c>
      <c r="D922" s="52" t="str">
        <f t="shared" si="163"/>
        <v>TN33NT_D1+4</v>
      </c>
      <c r="F922" s="126" t="s">
        <v>2740</v>
      </c>
      <c r="G922" s="54"/>
      <c r="H922" s="54" t="s">
        <v>3017</v>
      </c>
      <c r="I922" s="55" t="s">
        <v>3018</v>
      </c>
      <c r="J922" s="55" t="s">
        <v>3019</v>
      </c>
      <c r="K922" s="55"/>
      <c r="L922" s="55" t="s">
        <v>467</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4">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6" t="s">
        <v>3006</v>
      </c>
      <c r="AY922" s="64"/>
      <c r="AZ922" s="65">
        <v>540</v>
      </c>
    </row>
    <row r="923" spans="1:52" s="126" customFormat="1" ht="31.5" x14ac:dyDescent="0.25">
      <c r="A923" s="52" t="str">
        <f t="shared" si="160"/>
        <v>TN33NT_D2+1</v>
      </c>
      <c r="B923" s="52" t="str">
        <f t="shared" si="161"/>
        <v>TN33NT_D2+2</v>
      </c>
      <c r="C923" s="52" t="str">
        <f t="shared" si="162"/>
        <v>TN33NT_D2+3</v>
      </c>
      <c r="D923" s="52" t="str">
        <f t="shared" si="163"/>
        <v>TN33NT_D2+4</v>
      </c>
      <c r="F923" s="126" t="s">
        <v>2740</v>
      </c>
      <c r="G923" s="54"/>
      <c r="H923" s="54" t="s">
        <v>3020</v>
      </c>
      <c r="I923" s="55" t="s">
        <v>3021</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4">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6" t="s">
        <v>3006</v>
      </c>
      <c r="AY923" s="64"/>
      <c r="AZ923" s="65">
        <v>420</v>
      </c>
    </row>
    <row r="924" spans="1:52" s="126" customFormat="1" ht="31.5" x14ac:dyDescent="0.25">
      <c r="A924" s="52" t="str">
        <f t="shared" si="160"/>
        <v>TN34NT1+1</v>
      </c>
      <c r="B924" s="52" t="str">
        <f t="shared" si="161"/>
        <v>TN34NT1+2</v>
      </c>
      <c r="C924" s="52" t="str">
        <f t="shared" si="162"/>
        <v>TN34NT1+3</v>
      </c>
      <c r="D924" s="52" t="str">
        <f t="shared" si="163"/>
        <v>TN34NT1+4</v>
      </c>
      <c r="F924" s="126" t="s">
        <v>2740</v>
      </c>
      <c r="G924" s="54">
        <v>34</v>
      </c>
      <c r="H924" s="54" t="s">
        <v>3022</v>
      </c>
      <c r="I924" s="55" t="s">
        <v>3023</v>
      </c>
      <c r="J924" s="55" t="s">
        <v>437</v>
      </c>
      <c r="K924" s="55"/>
      <c r="L924" s="55" t="s">
        <v>3024</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4">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6" t="s">
        <v>3006</v>
      </c>
      <c r="AY924" s="64"/>
      <c r="AZ924" s="65">
        <v>180</v>
      </c>
    </row>
    <row r="925" spans="1:52" s="199" customFormat="1" x14ac:dyDescent="0.25">
      <c r="A925" s="198" t="str">
        <f t="shared" si="160"/>
        <v>DQ+1</v>
      </c>
      <c r="B925" s="198" t="str">
        <f t="shared" si="161"/>
        <v>DQ+2</v>
      </c>
      <c r="C925" s="198" t="str">
        <f t="shared" si="162"/>
        <v>DQ+3</v>
      </c>
      <c r="D925" s="198" t="str">
        <f t="shared" si="163"/>
        <v>DQ+4</v>
      </c>
      <c r="F925" s="199" t="s">
        <v>3006</v>
      </c>
      <c r="G925" s="200" t="s">
        <v>3025</v>
      </c>
      <c r="H925" s="200" t="s">
        <v>3006</v>
      </c>
      <c r="I925" s="201" t="s">
        <v>3026</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8">
        <f t="shared" si="159"/>
        <v>0</v>
      </c>
      <c r="AP925" s="58">
        <f t="shared" si="159"/>
        <v>0</v>
      </c>
      <c r="AQ925" s="58">
        <f t="shared" si="159"/>
        <v>0</v>
      </c>
      <c r="AR925" s="58">
        <f t="shared" si="159"/>
        <v>0</v>
      </c>
      <c r="AS925" s="58"/>
      <c r="AT925" s="58"/>
      <c r="AU925" s="58"/>
      <c r="AV925" s="58"/>
      <c r="AW925" s="207"/>
      <c r="AX925" s="199" t="s">
        <v>3006</v>
      </c>
      <c r="AY925" s="208"/>
      <c r="AZ925" s="209">
        <v>240</v>
      </c>
    </row>
    <row r="926" spans="1:52" s="126" customFormat="1" ht="85.5" customHeight="1" x14ac:dyDescent="0.25">
      <c r="A926" s="52" t="str">
        <f t="shared" si="160"/>
        <v>DQ1NT1+1</v>
      </c>
      <c r="B926" s="52" t="str">
        <f t="shared" si="161"/>
        <v>DQ1NT1+2</v>
      </c>
      <c r="C926" s="52" t="str">
        <f t="shared" si="162"/>
        <v>DQ1NT1+3</v>
      </c>
      <c r="D926" s="52" t="str">
        <f t="shared" si="163"/>
        <v>DQ1NT1+4</v>
      </c>
      <c r="F926" s="126" t="s">
        <v>3006</v>
      </c>
      <c r="G926" s="54">
        <v>1</v>
      </c>
      <c r="H926" s="54" t="s">
        <v>3027</v>
      </c>
      <c r="I926" s="55" t="s">
        <v>3028</v>
      </c>
      <c r="J926" s="55" t="s">
        <v>3029</v>
      </c>
      <c r="K926" s="55"/>
      <c r="L926" s="55" t="s">
        <v>3030</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4"/>
      <c r="AM926" s="61"/>
      <c r="AN926" s="61"/>
      <c r="AO926" s="58">
        <f t="shared" si="159"/>
        <v>0</v>
      </c>
      <c r="AP926" s="58">
        <f t="shared" si="159"/>
        <v>0</v>
      </c>
      <c r="AQ926" s="58">
        <f t="shared" si="159"/>
        <v>0</v>
      </c>
      <c r="AR926" s="58">
        <f t="shared" si="159"/>
        <v>0</v>
      </c>
      <c r="AS926" s="58"/>
      <c r="AT926" s="58"/>
      <c r="AU926" s="58"/>
      <c r="AV926" s="58"/>
      <c r="AW926" s="63"/>
      <c r="AX926" s="126" t="s">
        <v>3006</v>
      </c>
      <c r="AY926" s="64"/>
      <c r="AZ926" s="65">
        <v>300</v>
      </c>
    </row>
    <row r="927" spans="1:52" s="126" customFormat="1" ht="31.5" x14ac:dyDescent="0.25">
      <c r="A927" s="52" t="str">
        <f t="shared" si="160"/>
        <v>DQ1NT1_D1+1</v>
      </c>
      <c r="B927" s="52" t="str">
        <f t="shared" si="161"/>
        <v>DQ1NT1_D1+2</v>
      </c>
      <c r="C927" s="52" t="str">
        <f t="shared" si="162"/>
        <v>DQ1NT1_D1+3</v>
      </c>
      <c r="D927" s="52" t="str">
        <f t="shared" si="163"/>
        <v>DQ1NT1_D1+4</v>
      </c>
      <c r="F927" s="126" t="s">
        <v>3006</v>
      </c>
      <c r="G927" s="54"/>
      <c r="H927" s="54" t="s">
        <v>3031</v>
      </c>
      <c r="I927" s="55" t="s">
        <v>3032</v>
      </c>
      <c r="J927" s="55" t="s">
        <v>3033</v>
      </c>
      <c r="K927" s="55"/>
      <c r="L927" s="55" t="s">
        <v>3034</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4">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6" t="s">
        <v>3006</v>
      </c>
      <c r="AY927" s="64"/>
      <c r="AZ927" s="65">
        <v>240</v>
      </c>
    </row>
    <row r="928" spans="1:52" s="126" customFormat="1" ht="31.5" x14ac:dyDescent="0.25">
      <c r="A928" s="52" t="str">
        <f t="shared" si="160"/>
        <v>DQ1NT1_D2+1</v>
      </c>
      <c r="B928" s="52" t="str">
        <f t="shared" si="161"/>
        <v>DQ1NT1_D2+2</v>
      </c>
      <c r="C928" s="52" t="str">
        <f t="shared" si="162"/>
        <v>DQ1NT1_D2+3</v>
      </c>
      <c r="D928" s="52" t="str">
        <f t="shared" si="163"/>
        <v>DQ1NT1_D2+4</v>
      </c>
      <c r="F928" s="126" t="s">
        <v>3006</v>
      </c>
      <c r="G928" s="54"/>
      <c r="H928" s="54" t="s">
        <v>3035</v>
      </c>
      <c r="I928" s="55" t="s">
        <v>3036</v>
      </c>
      <c r="J928" s="55" t="s">
        <v>3037</v>
      </c>
      <c r="K928" s="55"/>
      <c r="L928" s="55" t="s">
        <v>3038</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4">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6" t="s">
        <v>3006</v>
      </c>
      <c r="AY928" s="64"/>
      <c r="AZ928" s="65">
        <v>120</v>
      </c>
    </row>
    <row r="929" spans="1:52" s="126" customFormat="1" ht="31.5" x14ac:dyDescent="0.25">
      <c r="A929" s="52" t="str">
        <f t="shared" si="160"/>
        <v>DQ1NT1_D3+1</v>
      </c>
      <c r="B929" s="52" t="str">
        <f t="shared" si="161"/>
        <v>DQ1NT1_D3+2</v>
      </c>
      <c r="C929" s="52" t="str">
        <f t="shared" si="162"/>
        <v>DQ1NT1_D3+3</v>
      </c>
      <c r="D929" s="52" t="str">
        <f t="shared" si="163"/>
        <v>DQ1NT1_D3+4</v>
      </c>
      <c r="F929" s="126" t="s">
        <v>3006</v>
      </c>
      <c r="G929" s="54"/>
      <c r="H929" s="54" t="s">
        <v>3039</v>
      </c>
      <c r="I929" s="55" t="s">
        <v>3040</v>
      </c>
      <c r="J929" s="55" t="s">
        <v>3041</v>
      </c>
      <c r="K929" s="55"/>
      <c r="L929" s="55" t="s">
        <v>3042</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4">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6" t="s">
        <v>3006</v>
      </c>
      <c r="AY929" s="64"/>
      <c r="AZ929" s="65">
        <v>120</v>
      </c>
    </row>
    <row r="930" spans="1:52" s="126" customFormat="1" ht="31.5" x14ac:dyDescent="0.25">
      <c r="A930" s="52" t="str">
        <f t="shared" si="160"/>
        <v>DQ1NT1_D4+1</v>
      </c>
      <c r="B930" s="52" t="str">
        <f t="shared" si="161"/>
        <v>DQ1NT1_D4+2</v>
      </c>
      <c r="C930" s="52" t="str">
        <f t="shared" si="162"/>
        <v>DQ1NT1_D4+3</v>
      </c>
      <c r="D930" s="52" t="str">
        <f t="shared" si="163"/>
        <v>DQ1NT1_D4+4</v>
      </c>
      <c r="F930" s="126" t="s">
        <v>3006</v>
      </c>
      <c r="G930" s="54"/>
      <c r="H930" s="54" t="s">
        <v>3043</v>
      </c>
      <c r="I930" s="55" t="s">
        <v>3044</v>
      </c>
      <c r="J930" s="55" t="s">
        <v>3045</v>
      </c>
      <c r="K930" s="55"/>
      <c r="L930" s="55" t="s">
        <v>3046</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4">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6" t="s">
        <v>3006</v>
      </c>
      <c r="AY930" s="64"/>
      <c r="AZ930" s="65">
        <v>600</v>
      </c>
    </row>
    <row r="931" spans="1:52" s="126" customFormat="1" ht="31.5" x14ac:dyDescent="0.25">
      <c r="A931" s="52" t="str">
        <f t="shared" si="160"/>
        <v>DQ1NT1_D5+1</v>
      </c>
      <c r="B931" s="52" t="str">
        <f t="shared" si="161"/>
        <v>DQ1NT1_D5+2</v>
      </c>
      <c r="C931" s="52" t="str">
        <f t="shared" si="162"/>
        <v>DQ1NT1_D5+3</v>
      </c>
      <c r="D931" s="52" t="str">
        <f t="shared" si="163"/>
        <v>DQ1NT1_D5+4</v>
      </c>
      <c r="F931" s="126" t="s">
        <v>3006</v>
      </c>
      <c r="G931" s="54"/>
      <c r="H931" s="54" t="s">
        <v>3047</v>
      </c>
      <c r="I931" s="55" t="s">
        <v>3048</v>
      </c>
      <c r="J931" s="55" t="s">
        <v>3049</v>
      </c>
      <c r="K931" s="55"/>
      <c r="L931" s="55" t="s">
        <v>3050</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4">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6" t="s">
        <v>3006</v>
      </c>
      <c r="AY931" s="64"/>
      <c r="AZ931" s="65">
        <v>300</v>
      </c>
    </row>
    <row r="932" spans="1:52" s="126" customFormat="1" ht="31.5" x14ac:dyDescent="0.25">
      <c r="A932" s="52" t="str">
        <f t="shared" si="160"/>
        <v>DQ1NT1_D6+1</v>
      </c>
      <c r="B932" s="52" t="str">
        <f t="shared" si="161"/>
        <v>DQ1NT1_D6+2</v>
      </c>
      <c r="C932" s="52" t="str">
        <f t="shared" si="162"/>
        <v>DQ1NT1_D6+3</v>
      </c>
      <c r="D932" s="52" t="str">
        <f t="shared" si="163"/>
        <v>DQ1NT1_D6+4</v>
      </c>
      <c r="F932" s="126" t="s">
        <v>3006</v>
      </c>
      <c r="G932" s="54"/>
      <c r="H932" s="54" t="s">
        <v>3051</v>
      </c>
      <c r="I932" s="55" t="s">
        <v>3052</v>
      </c>
      <c r="J932" s="55" t="s">
        <v>3053</v>
      </c>
      <c r="K932" s="55"/>
      <c r="L932" s="55" t="s">
        <v>3054</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4">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6" t="s">
        <v>3006</v>
      </c>
      <c r="AY932" s="64"/>
      <c r="AZ932" s="65">
        <v>180</v>
      </c>
    </row>
    <row r="933" spans="1:52" s="126" customFormat="1" ht="31.5" x14ac:dyDescent="0.25">
      <c r="A933" s="52" t="str">
        <f t="shared" si="160"/>
        <v>DQ1NT1_D7+1</v>
      </c>
      <c r="B933" s="52" t="str">
        <f t="shared" si="161"/>
        <v>DQ1NT1_D7+2</v>
      </c>
      <c r="C933" s="52" t="str">
        <f t="shared" si="162"/>
        <v>DQ1NT1_D7+3</v>
      </c>
      <c r="D933" s="52" t="str">
        <f t="shared" si="163"/>
        <v>DQ1NT1_D7+4</v>
      </c>
      <c r="F933" s="126" t="s">
        <v>3006</v>
      </c>
      <c r="G933" s="54"/>
      <c r="H933" s="54" t="s">
        <v>3055</v>
      </c>
      <c r="I933" s="55" t="s">
        <v>3056</v>
      </c>
      <c r="J933" s="55" t="s">
        <v>3057</v>
      </c>
      <c r="K933" s="55"/>
      <c r="L933" s="55" t="s">
        <v>3058</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4">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6" t="s">
        <v>3006</v>
      </c>
      <c r="AY933" s="64"/>
      <c r="AZ933" s="65">
        <v>120</v>
      </c>
    </row>
    <row r="934" spans="1:52" s="126" customFormat="1" ht="39.950000000000003" customHeight="1" x14ac:dyDescent="0.25">
      <c r="A934" s="52" t="str">
        <f t="shared" si="160"/>
        <v>DQ1NT1_D8+1</v>
      </c>
      <c r="B934" s="52" t="str">
        <f t="shared" si="161"/>
        <v>DQ1NT1_D8+2</v>
      </c>
      <c r="C934" s="52" t="str">
        <f t="shared" si="162"/>
        <v>DQ1NT1_D8+3</v>
      </c>
      <c r="D934" s="52" t="str">
        <f t="shared" si="163"/>
        <v>DQ1NT1_D8+4</v>
      </c>
      <c r="F934" s="126" t="s">
        <v>3006</v>
      </c>
      <c r="G934" s="54"/>
      <c r="H934" s="54" t="s">
        <v>3059</v>
      </c>
      <c r="I934" s="55" t="s">
        <v>3060</v>
      </c>
      <c r="J934" s="55" t="s">
        <v>3061</v>
      </c>
      <c r="K934" s="55"/>
      <c r="L934" s="55" t="s">
        <v>3062</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4">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6" t="s">
        <v>3006</v>
      </c>
      <c r="AY934" s="64"/>
      <c r="AZ934" s="65"/>
    </row>
    <row r="935" spans="1:52" s="126" customFormat="1" ht="39.950000000000003" customHeight="1" x14ac:dyDescent="0.25">
      <c r="A935" s="52" t="str">
        <f t="shared" si="160"/>
        <v>DQ1NT1_D9+1</v>
      </c>
      <c r="B935" s="52" t="str">
        <f t="shared" si="161"/>
        <v>DQ1NT1_D9+2</v>
      </c>
      <c r="C935" s="52" t="str">
        <f t="shared" si="162"/>
        <v>DQ1NT1_D9+3</v>
      </c>
      <c r="D935" s="52" t="str">
        <f t="shared" si="163"/>
        <v>DQ1NT1_D9+4</v>
      </c>
      <c r="F935" s="126" t="s">
        <v>3006</v>
      </c>
      <c r="G935" s="54"/>
      <c r="H935" s="54" t="s">
        <v>3063</v>
      </c>
      <c r="I935" s="55" t="s">
        <v>3064</v>
      </c>
      <c r="J935" s="55" t="s">
        <v>3065</v>
      </c>
      <c r="K935" s="55"/>
      <c r="L935" s="55" t="s">
        <v>3066</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4">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6" t="s">
        <v>3006</v>
      </c>
      <c r="AY935" s="64"/>
      <c r="AZ935" s="65">
        <v>180</v>
      </c>
    </row>
    <row r="936" spans="1:52" s="126" customFormat="1" ht="39.950000000000003" customHeight="1" x14ac:dyDescent="0.25">
      <c r="A936" s="52" t="str">
        <f t="shared" si="160"/>
        <v>DQ1NT1_D10+1</v>
      </c>
      <c r="B936" s="52" t="str">
        <f t="shared" si="161"/>
        <v>DQ1NT1_D10+2</v>
      </c>
      <c r="C936" s="52" t="str">
        <f t="shared" si="162"/>
        <v>DQ1NT1_D10+3</v>
      </c>
      <c r="D936" s="52" t="str">
        <f t="shared" si="163"/>
        <v>DQ1NT1_D10+4</v>
      </c>
      <c r="F936" s="126" t="s">
        <v>3006</v>
      </c>
      <c r="G936" s="54"/>
      <c r="H936" s="54" t="s">
        <v>3067</v>
      </c>
      <c r="I936" s="55" t="s">
        <v>3068</v>
      </c>
      <c r="J936" s="55" t="s">
        <v>3069</v>
      </c>
      <c r="K936" s="55"/>
      <c r="L936" s="55" t="s">
        <v>3070</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4">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6" t="s">
        <v>3006</v>
      </c>
      <c r="AY936" s="64"/>
      <c r="AZ936" s="65">
        <v>180</v>
      </c>
    </row>
    <row r="937" spans="1:52" s="126" customFormat="1" ht="47.25" x14ac:dyDescent="0.25">
      <c r="A937" s="52" t="str">
        <f t="shared" si="160"/>
        <v>DQ1NT1_D11+1</v>
      </c>
      <c r="B937" s="52" t="str">
        <f t="shared" si="161"/>
        <v>DQ1NT1_D11+2</v>
      </c>
      <c r="C937" s="52" t="str">
        <f t="shared" si="162"/>
        <v>DQ1NT1_D11+3</v>
      </c>
      <c r="D937" s="52" t="str">
        <f t="shared" si="163"/>
        <v>DQ1NT1_D11+4</v>
      </c>
      <c r="F937" s="126" t="s">
        <v>3006</v>
      </c>
      <c r="G937" s="54"/>
      <c r="H937" s="54" t="s">
        <v>3071</v>
      </c>
      <c r="I937" s="55" t="s">
        <v>3072</v>
      </c>
      <c r="J937" s="55" t="s">
        <v>3073</v>
      </c>
      <c r="K937" s="55"/>
      <c r="L937" s="55" t="s">
        <v>3074</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4">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6" t="s">
        <v>3006</v>
      </c>
      <c r="AY937" s="64"/>
      <c r="AZ937" s="65">
        <v>180</v>
      </c>
    </row>
    <row r="938" spans="1:52" s="126" customFormat="1" ht="47.25" x14ac:dyDescent="0.25">
      <c r="A938" s="52" t="str">
        <f t="shared" si="160"/>
        <v>DQ1NT1_D12+1</v>
      </c>
      <c r="B938" s="52" t="str">
        <f t="shared" si="161"/>
        <v>DQ1NT1_D12+2</v>
      </c>
      <c r="C938" s="52" t="str">
        <f t="shared" si="162"/>
        <v>DQ1NT1_D12+3</v>
      </c>
      <c r="D938" s="52" t="str">
        <f t="shared" si="163"/>
        <v>DQ1NT1_D12+4</v>
      </c>
      <c r="F938" s="126" t="s">
        <v>3006</v>
      </c>
      <c r="G938" s="54"/>
      <c r="H938" s="54" t="s">
        <v>3075</v>
      </c>
      <c r="I938" s="55" t="s">
        <v>3076</v>
      </c>
      <c r="J938" s="55" t="s">
        <v>3077</v>
      </c>
      <c r="K938" s="55"/>
      <c r="L938" s="55" t="s">
        <v>3078</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4">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6" t="s">
        <v>3006</v>
      </c>
      <c r="AY938" s="64"/>
      <c r="AZ938" s="65"/>
    </row>
    <row r="939" spans="1:52" s="126" customFormat="1" ht="54.75" customHeight="1" x14ac:dyDescent="0.25">
      <c r="A939" s="52" t="str">
        <f t="shared" si="160"/>
        <v>DQ1NT1_D13+1</v>
      </c>
      <c r="B939" s="52" t="str">
        <f t="shared" si="161"/>
        <v>DQ1NT1_D13+2</v>
      </c>
      <c r="C939" s="52" t="str">
        <f t="shared" si="162"/>
        <v>DQ1NT1_D13+3</v>
      </c>
      <c r="D939" s="52" t="str">
        <f t="shared" si="163"/>
        <v>DQ1NT1_D13+4</v>
      </c>
      <c r="F939" s="126" t="s">
        <v>3006</v>
      </c>
      <c r="G939" s="54"/>
      <c r="H939" s="54" t="s">
        <v>3079</v>
      </c>
      <c r="I939" s="55" t="s">
        <v>3080</v>
      </c>
      <c r="J939" s="55" t="s">
        <v>3081</v>
      </c>
      <c r="K939" s="55"/>
      <c r="L939" s="55" t="s">
        <v>3082</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4">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6" t="s">
        <v>3006</v>
      </c>
      <c r="AY939" s="64"/>
      <c r="AZ939" s="65">
        <v>180</v>
      </c>
    </row>
    <row r="940" spans="1:52" s="126" customFormat="1" ht="47.25" x14ac:dyDescent="0.25">
      <c r="A940" s="52" t="str">
        <f t="shared" si="160"/>
        <v>DQ1NT1_D14+1</v>
      </c>
      <c r="B940" s="52" t="str">
        <f t="shared" si="161"/>
        <v>DQ1NT1_D14+2</v>
      </c>
      <c r="C940" s="52" t="str">
        <f t="shared" si="162"/>
        <v>DQ1NT1_D14+3</v>
      </c>
      <c r="D940" s="52" t="str">
        <f t="shared" si="163"/>
        <v>DQ1NT1_D14+4</v>
      </c>
      <c r="F940" s="126" t="s">
        <v>3006</v>
      </c>
      <c r="G940" s="54"/>
      <c r="H940" s="54" t="s">
        <v>3083</v>
      </c>
      <c r="I940" s="55" t="s">
        <v>3084</v>
      </c>
      <c r="J940" s="55" t="s">
        <v>3085</v>
      </c>
      <c r="K940" s="55"/>
      <c r="L940" s="55" t="s">
        <v>3086</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4">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6" t="s">
        <v>3006</v>
      </c>
      <c r="AY940" s="64"/>
      <c r="AZ940" s="65">
        <v>120</v>
      </c>
    </row>
    <row r="941" spans="1:52" s="126" customFormat="1" ht="47.25" x14ac:dyDescent="0.25">
      <c r="A941" s="52" t="str">
        <f t="shared" si="160"/>
        <v>DQ1NT1_D15+1</v>
      </c>
      <c r="B941" s="52" t="str">
        <f t="shared" si="161"/>
        <v>DQ1NT1_D15+2</v>
      </c>
      <c r="C941" s="52" t="str">
        <f t="shared" si="162"/>
        <v>DQ1NT1_D15+3</v>
      </c>
      <c r="D941" s="52" t="str">
        <f t="shared" si="163"/>
        <v>DQ1NT1_D15+4</v>
      </c>
      <c r="F941" s="126" t="s">
        <v>3006</v>
      </c>
      <c r="G941" s="54"/>
      <c r="H941" s="54" t="s">
        <v>3087</v>
      </c>
      <c r="I941" s="55" t="s">
        <v>3088</v>
      </c>
      <c r="J941" s="55" t="s">
        <v>3089</v>
      </c>
      <c r="K941" s="55"/>
      <c r="L941" s="55" t="s">
        <v>3090</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4">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6" t="s">
        <v>3006</v>
      </c>
      <c r="AY941" s="64"/>
      <c r="AZ941" s="65">
        <v>180</v>
      </c>
    </row>
    <row r="942" spans="1:52" s="126" customFormat="1" ht="20.100000000000001" customHeight="1" x14ac:dyDescent="0.25">
      <c r="A942" s="52" t="str">
        <f t="shared" si="160"/>
        <v>DQ1NT1_D16+1</v>
      </c>
      <c r="B942" s="52" t="str">
        <f t="shared" si="161"/>
        <v>DQ1NT1_D16+2</v>
      </c>
      <c r="C942" s="52" t="str">
        <f t="shared" si="162"/>
        <v>DQ1NT1_D16+3</v>
      </c>
      <c r="D942" s="52" t="str">
        <f t="shared" si="163"/>
        <v>DQ1NT1_D16+4</v>
      </c>
      <c r="F942" s="126" t="s">
        <v>3006</v>
      </c>
      <c r="G942" s="54"/>
      <c r="H942" s="54" t="s">
        <v>3091</v>
      </c>
      <c r="I942" s="55" t="s">
        <v>3092</v>
      </c>
      <c r="J942" s="55" t="s">
        <v>2786</v>
      </c>
      <c r="K942" s="55"/>
      <c r="L942" s="92" t="s">
        <v>3093</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4">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2" t="s">
        <v>3006</v>
      </c>
      <c r="AY942" s="166"/>
      <c r="AZ942" s="65">
        <v>300</v>
      </c>
    </row>
    <row r="943" spans="1:52" s="126" customFormat="1" ht="47.25" x14ac:dyDescent="0.25">
      <c r="A943" s="52" t="str">
        <f t="shared" si="160"/>
        <v>DQ1NT1_D17+1</v>
      </c>
      <c r="B943" s="52" t="str">
        <f t="shared" si="161"/>
        <v>DQ1NT1_D17+2</v>
      </c>
      <c r="C943" s="52" t="str">
        <f t="shared" si="162"/>
        <v>DQ1NT1_D17+3</v>
      </c>
      <c r="D943" s="52" t="str">
        <f t="shared" si="163"/>
        <v>DQ1NT1_D17+4</v>
      </c>
      <c r="F943" s="126" t="s">
        <v>3006</v>
      </c>
      <c r="G943" s="54"/>
      <c r="H943" s="54" t="s">
        <v>3094</v>
      </c>
      <c r="I943" s="55" t="s">
        <v>3095</v>
      </c>
      <c r="J943" s="55" t="s">
        <v>2786</v>
      </c>
      <c r="K943" s="55"/>
      <c r="L943" s="55" t="s">
        <v>3096</v>
      </c>
      <c r="M943" s="56" t="s">
        <v>3097</v>
      </c>
      <c r="N943" s="54" t="s">
        <v>3098</v>
      </c>
      <c r="O943" s="54" t="s">
        <v>3099</v>
      </c>
      <c r="P943" s="54" t="s">
        <v>3100</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4">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6" t="s">
        <v>3006</v>
      </c>
      <c r="AY943" s="64"/>
      <c r="AZ943" s="65">
        <v>300</v>
      </c>
    </row>
    <row r="944" spans="1:52" s="126" customFormat="1" ht="63" x14ac:dyDescent="0.25">
      <c r="A944" s="52" t="str">
        <f t="shared" si="160"/>
        <v>DQ1NT1_D18+1</v>
      </c>
      <c r="B944" s="52" t="str">
        <f t="shared" si="161"/>
        <v>DQ1NT1_D18+2</v>
      </c>
      <c r="C944" s="52" t="str">
        <f t="shared" si="162"/>
        <v>DQ1NT1_D18+3</v>
      </c>
      <c r="D944" s="52" t="str">
        <f t="shared" si="163"/>
        <v>DQ1NT1_D18+4</v>
      </c>
      <c r="F944" s="126" t="s">
        <v>3006</v>
      </c>
      <c r="G944" s="54"/>
      <c r="H944" s="54" t="s">
        <v>3101</v>
      </c>
      <c r="I944" s="55" t="s">
        <v>3102</v>
      </c>
      <c r="J944" s="55" t="s">
        <v>3103</v>
      </c>
      <c r="K944" s="55"/>
      <c r="L944" s="92" t="s">
        <v>3104</v>
      </c>
      <c r="M944" s="54" t="s">
        <v>3105</v>
      </c>
      <c r="N944" s="54" t="s">
        <v>3106</v>
      </c>
      <c r="O944" s="54" t="s">
        <v>3100</v>
      </c>
      <c r="P944" s="54" t="s">
        <v>3107</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4">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6" t="s">
        <v>3006</v>
      </c>
      <c r="AY944" s="64"/>
      <c r="AZ944" s="65"/>
    </row>
    <row r="945" spans="1:52" s="126" customFormat="1" x14ac:dyDescent="0.25">
      <c r="A945" s="52" t="str">
        <f t="shared" si="160"/>
        <v>DQ2NT+1</v>
      </c>
      <c r="B945" s="52" t="str">
        <f t="shared" si="161"/>
        <v>DQ2NT+2</v>
      </c>
      <c r="C945" s="52" t="str">
        <f t="shared" si="162"/>
        <v>DQ2NT+3</v>
      </c>
      <c r="D945" s="52" t="str">
        <f t="shared" si="163"/>
        <v>DQ2NT+4</v>
      </c>
      <c r="F945" s="126" t="s">
        <v>3006</v>
      </c>
      <c r="G945" s="54">
        <v>2</v>
      </c>
      <c r="H945" s="54" t="s">
        <v>3108</v>
      </c>
      <c r="I945" s="55" t="s">
        <v>3109</v>
      </c>
      <c r="J945" s="55" t="s">
        <v>3110</v>
      </c>
      <c r="K945" s="55"/>
      <c r="L945" s="55" t="s">
        <v>3111</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4"/>
      <c r="AM945" s="61"/>
      <c r="AN945" s="61"/>
      <c r="AO945" s="58">
        <f t="shared" si="159"/>
        <v>0</v>
      </c>
      <c r="AP945" s="58">
        <f t="shared" si="159"/>
        <v>0</v>
      </c>
      <c r="AQ945" s="58">
        <f t="shared" si="159"/>
        <v>0</v>
      </c>
      <c r="AR945" s="58">
        <f t="shared" si="159"/>
        <v>0</v>
      </c>
      <c r="AS945" s="58"/>
      <c r="AT945" s="58"/>
      <c r="AU945" s="58"/>
      <c r="AV945" s="58"/>
      <c r="AW945" s="63"/>
      <c r="AX945" s="126" t="s">
        <v>3006</v>
      </c>
      <c r="AY945" s="64"/>
      <c r="AZ945" s="65">
        <v>120</v>
      </c>
    </row>
    <row r="946" spans="1:52" s="126" customFormat="1" x14ac:dyDescent="0.25">
      <c r="A946" s="52" t="str">
        <f t="shared" si="160"/>
        <v>DQ2NT_D1+1</v>
      </c>
      <c r="B946" s="52" t="str">
        <f t="shared" si="161"/>
        <v>DQ2NT_D1+2</v>
      </c>
      <c r="C946" s="52" t="str">
        <f t="shared" si="162"/>
        <v>DQ2NT_D1+3</v>
      </c>
      <c r="D946" s="52" t="str">
        <f t="shared" si="163"/>
        <v>DQ2NT_D1+4</v>
      </c>
      <c r="F946" s="126" t="s">
        <v>3006</v>
      </c>
      <c r="G946" s="54"/>
      <c r="H946" s="54" t="s">
        <v>3112</v>
      </c>
      <c r="I946" s="55" t="s">
        <v>3113</v>
      </c>
      <c r="J946" s="55" t="s">
        <v>3114</v>
      </c>
      <c r="K946" s="55"/>
      <c r="L946" s="55" t="s">
        <v>3115</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4">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6" t="s">
        <v>3006</v>
      </c>
      <c r="AY946" s="64"/>
      <c r="AZ946" s="65">
        <v>120</v>
      </c>
    </row>
    <row r="947" spans="1:52" s="126" customFormat="1" ht="63" x14ac:dyDescent="0.25">
      <c r="A947" s="52" t="str">
        <f t="shared" si="160"/>
        <v>DQ2NT_D2+1</v>
      </c>
      <c r="B947" s="52" t="str">
        <f t="shared" si="161"/>
        <v>DQ2NT_D2+2</v>
      </c>
      <c r="C947" s="52" t="str">
        <f t="shared" si="162"/>
        <v>DQ2NT_D2+3</v>
      </c>
      <c r="D947" s="52" t="str">
        <f t="shared" si="163"/>
        <v>DQ2NT_D2+4</v>
      </c>
      <c r="F947" s="126" t="s">
        <v>3006</v>
      </c>
      <c r="G947" s="54"/>
      <c r="H947" s="54" t="s">
        <v>3116</v>
      </c>
      <c r="I947" s="55" t="s">
        <v>3117</v>
      </c>
      <c r="J947" s="55" t="s">
        <v>3114</v>
      </c>
      <c r="K947" s="55"/>
      <c r="L947" s="55" t="s">
        <v>3118</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4">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6" t="s">
        <v>3006</v>
      </c>
      <c r="AY947" s="64"/>
      <c r="AZ947" s="65">
        <v>120</v>
      </c>
    </row>
    <row r="948" spans="1:52" s="126" customFormat="1" ht="54.75" customHeight="1" x14ac:dyDescent="0.25">
      <c r="A948" s="52" t="str">
        <f t="shared" si="160"/>
        <v>DQ2NT_D3+1</v>
      </c>
      <c r="B948" s="52" t="str">
        <f t="shared" si="161"/>
        <v>DQ2NT_D3+2</v>
      </c>
      <c r="C948" s="52" t="str">
        <f t="shared" si="162"/>
        <v>DQ2NT_D3+3</v>
      </c>
      <c r="D948" s="52" t="str">
        <f t="shared" si="163"/>
        <v>DQ2NT_D3+4</v>
      </c>
      <c r="F948" s="126" t="s">
        <v>3006</v>
      </c>
      <c r="G948" s="54"/>
      <c r="H948" s="54" t="s">
        <v>3119</v>
      </c>
      <c r="I948" s="55" t="s">
        <v>3120</v>
      </c>
      <c r="J948" s="55" t="s">
        <v>3121</v>
      </c>
      <c r="K948" s="55"/>
      <c r="L948" s="55" t="s">
        <v>3122</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4">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6" t="s">
        <v>3006</v>
      </c>
      <c r="AY948" s="64"/>
      <c r="AZ948" s="65"/>
    </row>
    <row r="949" spans="1:52" s="126" customFormat="1" ht="54.75" customHeight="1" x14ac:dyDescent="0.25">
      <c r="A949" s="52" t="str">
        <f t="shared" si="160"/>
        <v>DQ3NT1+1</v>
      </c>
      <c r="B949" s="52" t="str">
        <f t="shared" si="161"/>
        <v>DQ3NT1+2</v>
      </c>
      <c r="C949" s="52" t="str">
        <f t="shared" si="162"/>
        <v>DQ3NT1+3</v>
      </c>
      <c r="D949" s="52" t="str">
        <f t="shared" si="163"/>
        <v>DQ3NT1+4</v>
      </c>
      <c r="F949" s="126" t="s">
        <v>3006</v>
      </c>
      <c r="G949" s="54">
        <v>3</v>
      </c>
      <c r="H949" s="54" t="s">
        <v>3123</v>
      </c>
      <c r="I949" s="55" t="s">
        <v>3124</v>
      </c>
      <c r="J949" s="55" t="s">
        <v>3125</v>
      </c>
      <c r="K949" s="55"/>
      <c r="L949" s="55" t="s">
        <v>3126</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4"/>
      <c r="AM949" s="61"/>
      <c r="AN949" s="61"/>
      <c r="AO949" s="58">
        <f t="shared" si="159"/>
        <v>0</v>
      </c>
      <c r="AP949" s="58">
        <f t="shared" si="159"/>
        <v>0</v>
      </c>
      <c r="AQ949" s="58">
        <f t="shared" si="159"/>
        <v>0</v>
      </c>
      <c r="AR949" s="58">
        <f t="shared" si="159"/>
        <v>0</v>
      </c>
      <c r="AS949" s="58"/>
      <c r="AT949" s="58"/>
      <c r="AU949" s="58"/>
      <c r="AV949" s="58"/>
      <c r="AW949" s="63"/>
      <c r="AX949" s="126" t="s">
        <v>3006</v>
      </c>
      <c r="AY949" s="64"/>
      <c r="AZ949" s="65">
        <v>120</v>
      </c>
    </row>
    <row r="950" spans="1:52" s="126" customFormat="1" ht="54.75" customHeight="1" x14ac:dyDescent="0.25">
      <c r="A950" s="52" t="str">
        <f t="shared" si="160"/>
        <v>DQ3NT1_D1+1</v>
      </c>
      <c r="B950" s="52" t="str">
        <f t="shared" si="161"/>
        <v>DQ3NT1_D1+2</v>
      </c>
      <c r="C950" s="52" t="str">
        <f t="shared" si="162"/>
        <v>DQ3NT1_D1+3</v>
      </c>
      <c r="D950" s="52" t="str">
        <f t="shared" si="163"/>
        <v>DQ3NT1_D1+4</v>
      </c>
      <c r="F950" s="126" t="s">
        <v>3006</v>
      </c>
      <c r="G950" s="54"/>
      <c r="H950" s="54" t="s">
        <v>3127</v>
      </c>
      <c r="I950" s="55" t="s">
        <v>3128</v>
      </c>
      <c r="J950" s="55" t="s">
        <v>3129</v>
      </c>
      <c r="K950" s="55"/>
      <c r="L950" s="55" t="s">
        <v>3115</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4">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6" t="s">
        <v>3006</v>
      </c>
      <c r="AY950" s="64"/>
      <c r="AZ950" s="65">
        <v>120</v>
      </c>
    </row>
    <row r="951" spans="1:52" s="126" customFormat="1" ht="54.75" customHeight="1" x14ac:dyDescent="0.25">
      <c r="A951" s="52" t="str">
        <f t="shared" si="160"/>
        <v>DQ3NT1_D2+1</v>
      </c>
      <c r="B951" s="52" t="str">
        <f t="shared" si="161"/>
        <v>DQ3NT1_D2+2</v>
      </c>
      <c r="C951" s="52" t="str">
        <f t="shared" si="162"/>
        <v>DQ3NT1_D2+3</v>
      </c>
      <c r="D951" s="52" t="str">
        <f t="shared" si="163"/>
        <v>DQ3NT1_D2+4</v>
      </c>
      <c r="F951" s="126" t="s">
        <v>3006</v>
      </c>
      <c r="G951" s="54"/>
      <c r="H951" s="54" t="s">
        <v>3130</v>
      </c>
      <c r="I951" s="55" t="s">
        <v>3131</v>
      </c>
      <c r="J951" s="55" t="s">
        <v>3132</v>
      </c>
      <c r="K951" s="55"/>
      <c r="L951" s="55" t="s">
        <v>3133</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4">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6" t="s">
        <v>3006</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6" t="s">
        <v>3006</v>
      </c>
      <c r="G952" s="54"/>
      <c r="H952" s="54" t="s">
        <v>3134</v>
      </c>
      <c r="I952" s="55" t="s">
        <v>3135</v>
      </c>
      <c r="J952" s="55" t="s">
        <v>2786</v>
      </c>
      <c r="K952" s="55"/>
      <c r="L952" s="55" t="s">
        <v>3136</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4">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6" t="s">
        <v>3006</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6" t="s">
        <v>3006</v>
      </c>
      <c r="G953" s="54"/>
      <c r="H953" s="54" t="s">
        <v>3137</v>
      </c>
      <c r="I953" s="55" t="s">
        <v>3138</v>
      </c>
      <c r="J953" s="55" t="s">
        <v>2786</v>
      </c>
      <c r="K953" s="55"/>
      <c r="L953" s="55" t="s">
        <v>3139</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4">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6" t="s">
        <v>3006</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6" t="s">
        <v>3006</v>
      </c>
      <c r="G954" s="54"/>
      <c r="H954" s="54" t="s">
        <v>3140</v>
      </c>
      <c r="I954" s="55" t="s">
        <v>3141</v>
      </c>
      <c r="J954" s="55" t="s">
        <v>3142</v>
      </c>
      <c r="K954" s="55"/>
      <c r="L954" s="55" t="s">
        <v>3143</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4">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6" t="s">
        <v>3006</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6" t="s">
        <v>3006</v>
      </c>
      <c r="G955" s="54">
        <v>4</v>
      </c>
      <c r="H955" s="54" t="s">
        <v>3144</v>
      </c>
      <c r="I955" s="55" t="s">
        <v>3145</v>
      </c>
      <c r="J955" s="55" t="s">
        <v>3146</v>
      </c>
      <c r="K955" s="55"/>
      <c r="L955" s="55" t="s">
        <v>3136</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4"/>
      <c r="AM955" s="61"/>
      <c r="AN955" s="61"/>
      <c r="AO955" s="58">
        <f t="shared" si="159"/>
        <v>0</v>
      </c>
      <c r="AP955" s="58">
        <f t="shared" si="159"/>
        <v>0</v>
      </c>
      <c r="AQ955" s="58">
        <f t="shared" si="159"/>
        <v>0</v>
      </c>
      <c r="AR955" s="58">
        <f t="shared" si="159"/>
        <v>0</v>
      </c>
      <c r="AS955" s="58"/>
      <c r="AT955" s="58"/>
      <c r="AU955" s="58"/>
      <c r="AV955" s="58"/>
      <c r="AW955" s="63"/>
      <c r="AX955" s="126" t="s">
        <v>3006</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6" t="s">
        <v>3006</v>
      </c>
      <c r="G956" s="54"/>
      <c r="H956" s="54" t="s">
        <v>3147</v>
      </c>
      <c r="I956" s="55" t="s">
        <v>3148</v>
      </c>
      <c r="J956" s="55" t="s">
        <v>2786</v>
      </c>
      <c r="K956" s="55"/>
      <c r="L956" s="92" t="s">
        <v>3149</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4">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6" t="s">
        <v>3006</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6" t="s">
        <v>3006</v>
      </c>
      <c r="G957" s="54"/>
      <c r="H957" s="54" t="s">
        <v>3150</v>
      </c>
      <c r="I957" s="55" t="s">
        <v>3151</v>
      </c>
      <c r="J957" s="55" t="s">
        <v>2786</v>
      </c>
      <c r="K957" s="55"/>
      <c r="L957" s="55" t="s">
        <v>3152</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4">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6" t="s">
        <v>3006</v>
      </c>
      <c r="AY957" s="64"/>
      <c r="AZ957" s="65"/>
    </row>
    <row r="958" spans="1:52" ht="63" x14ac:dyDescent="0.25">
      <c r="A958" s="52" t="str">
        <f t="shared" si="160"/>
        <v>DQ4NT2_D3+1</v>
      </c>
      <c r="B958" s="52" t="str">
        <f t="shared" si="161"/>
        <v>DQ4NT2_D3+2</v>
      </c>
      <c r="C958" s="52" t="str">
        <f t="shared" si="162"/>
        <v>DQ4NT2_D3+3</v>
      </c>
      <c r="D958" s="52" t="str">
        <f t="shared" si="163"/>
        <v>DQ4NT2_D3+4</v>
      </c>
      <c r="F958" s="126" t="s">
        <v>3006</v>
      </c>
      <c r="G958" s="54"/>
      <c r="H958" s="54" t="s">
        <v>3153</v>
      </c>
      <c r="I958" s="55" t="s">
        <v>3154</v>
      </c>
      <c r="J958" s="55" t="s">
        <v>3155</v>
      </c>
      <c r="K958" s="55"/>
      <c r="L958" s="92" t="s">
        <v>3149</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4">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6" t="s">
        <v>3006</v>
      </c>
      <c r="AY958" s="64"/>
      <c r="AZ958" s="65">
        <v>120</v>
      </c>
    </row>
    <row r="959" spans="1:52" ht="157.5" x14ac:dyDescent="0.25">
      <c r="A959" s="52" t="str">
        <f t="shared" si="160"/>
        <v>DQ5NT2+1</v>
      </c>
      <c r="B959" s="52" t="str">
        <f t="shared" si="161"/>
        <v>DQ5NT2+2</v>
      </c>
      <c r="C959" s="52" t="str">
        <f t="shared" si="162"/>
        <v>DQ5NT2+3</v>
      </c>
      <c r="D959" s="52" t="str">
        <f t="shared" si="163"/>
        <v>DQ5NT2+4</v>
      </c>
      <c r="F959" s="126" t="s">
        <v>3006</v>
      </c>
      <c r="G959" s="54">
        <v>5</v>
      </c>
      <c r="H959" s="54" t="s">
        <v>3156</v>
      </c>
      <c r="I959" s="55" t="s">
        <v>3157</v>
      </c>
      <c r="J959" s="55" t="s">
        <v>2786</v>
      </c>
      <c r="K959" s="55"/>
      <c r="L959" s="92" t="s">
        <v>3158</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4"/>
      <c r="AM959" s="61"/>
      <c r="AN959" s="61"/>
      <c r="AO959" s="58">
        <f t="shared" si="159"/>
        <v>0</v>
      </c>
      <c r="AP959" s="58">
        <f t="shared" si="159"/>
        <v>0</v>
      </c>
      <c r="AQ959" s="58">
        <f t="shared" si="159"/>
        <v>0</v>
      </c>
      <c r="AR959" s="58">
        <f t="shared" si="159"/>
        <v>0</v>
      </c>
      <c r="AS959" s="58"/>
      <c r="AT959" s="58"/>
      <c r="AU959" s="58"/>
      <c r="AV959" s="58"/>
      <c r="AW959" s="63"/>
      <c r="AX959" s="126" t="s">
        <v>3006</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6" t="s">
        <v>3006</v>
      </c>
      <c r="G960" s="54"/>
      <c r="H960" s="54" t="s">
        <v>3159</v>
      </c>
      <c r="I960" s="55" t="s">
        <v>3160</v>
      </c>
      <c r="J960" s="55" t="s">
        <v>2786</v>
      </c>
      <c r="K960" s="55"/>
      <c r="L960" s="55" t="s">
        <v>3161</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4">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6" t="s">
        <v>3006</v>
      </c>
      <c r="AY960" s="64"/>
      <c r="AZ960" s="65"/>
    </row>
    <row r="961" spans="1:52" ht="63" x14ac:dyDescent="0.25">
      <c r="A961" s="52" t="str">
        <f t="shared" si="160"/>
        <v>DQ5NT2_D2+1</v>
      </c>
      <c r="B961" s="52" t="str">
        <f t="shared" si="161"/>
        <v>DQ5NT2_D2+2</v>
      </c>
      <c r="C961" s="52" t="str">
        <f t="shared" si="162"/>
        <v>DQ5NT2_D2+3</v>
      </c>
      <c r="D961" s="52" t="str">
        <f t="shared" si="163"/>
        <v>DQ5NT2_D2+4</v>
      </c>
      <c r="F961" s="126" t="s">
        <v>3006</v>
      </c>
      <c r="G961" s="54"/>
      <c r="H961" s="54" t="s">
        <v>3162</v>
      </c>
      <c r="I961" s="55" t="s">
        <v>3163</v>
      </c>
      <c r="J961" s="55" t="s">
        <v>3164</v>
      </c>
      <c r="K961" s="55"/>
      <c r="L961" s="92" t="s">
        <v>3165</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4">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6" t="s">
        <v>3006</v>
      </c>
      <c r="AY961" s="64"/>
      <c r="AZ961" s="65">
        <v>120</v>
      </c>
    </row>
    <row r="962" spans="1:52" x14ac:dyDescent="0.25">
      <c r="A962" s="52" t="str">
        <f t="shared" si="160"/>
        <v>DQ6NT2+1</v>
      </c>
      <c r="B962" s="52" t="str">
        <f t="shared" si="161"/>
        <v>DQ6NT2+2</v>
      </c>
      <c r="C962" s="52" t="str">
        <f t="shared" si="162"/>
        <v>DQ6NT2+3</v>
      </c>
      <c r="D962" s="52" t="str">
        <f t="shared" si="163"/>
        <v>DQ6NT2+4</v>
      </c>
      <c r="F962" s="126" t="s">
        <v>3006</v>
      </c>
      <c r="G962" s="54">
        <v>6</v>
      </c>
      <c r="H962" s="54" t="s">
        <v>3166</v>
      </c>
      <c r="I962" s="55" t="s">
        <v>3167</v>
      </c>
      <c r="J962" s="55" t="s">
        <v>2786</v>
      </c>
      <c r="K962" s="55"/>
      <c r="L962" s="55" t="s">
        <v>3168</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4"/>
      <c r="AM962" s="61"/>
      <c r="AN962" s="61"/>
      <c r="AO962" s="58">
        <f t="shared" si="159"/>
        <v>0</v>
      </c>
      <c r="AP962" s="58">
        <f t="shared" si="159"/>
        <v>0</v>
      </c>
      <c r="AQ962" s="58">
        <f t="shared" si="159"/>
        <v>0</v>
      </c>
      <c r="AR962" s="58">
        <f t="shared" si="159"/>
        <v>0</v>
      </c>
      <c r="AS962" s="58"/>
      <c r="AT962" s="58"/>
      <c r="AU962" s="58"/>
      <c r="AV962" s="58"/>
      <c r="AW962" s="63"/>
      <c r="AX962" s="126" t="s">
        <v>3006</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6" t="s">
        <v>3006</v>
      </c>
      <c r="G963" s="54"/>
      <c r="H963" s="54" t="s">
        <v>3169</v>
      </c>
      <c r="I963" s="55" t="s">
        <v>3170</v>
      </c>
      <c r="J963" s="55" t="s">
        <v>3171</v>
      </c>
      <c r="K963" s="55"/>
      <c r="L963" s="55" t="s">
        <v>3172</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4">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6" t="s">
        <v>3006</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6" t="s">
        <v>3006</v>
      </c>
      <c r="G964" s="54"/>
      <c r="H964" s="54" t="s">
        <v>3173</v>
      </c>
      <c r="I964" s="55" t="s">
        <v>3174</v>
      </c>
      <c r="J964" s="55" t="s">
        <v>3175</v>
      </c>
      <c r="K964" s="55"/>
      <c r="L964" s="92" t="s">
        <v>3176</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4">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6" t="s">
        <v>3006</v>
      </c>
      <c r="AY964" s="64"/>
      <c r="AZ964" s="65"/>
    </row>
    <row r="965" spans="1:52" ht="63" x14ac:dyDescent="0.25">
      <c r="A965" s="52" t="str">
        <f t="shared" si="160"/>
        <v>DQ6NT2_D3+1</v>
      </c>
      <c r="B965" s="52" t="str">
        <f t="shared" si="161"/>
        <v>DQ6NT2_D3+2</v>
      </c>
      <c r="C965" s="52" t="str">
        <f t="shared" si="162"/>
        <v>DQ6NT2_D3+3</v>
      </c>
      <c r="D965" s="52" t="str">
        <f t="shared" si="163"/>
        <v>DQ6NT2_D3+4</v>
      </c>
      <c r="F965" s="126" t="s">
        <v>3006</v>
      </c>
      <c r="G965" s="54"/>
      <c r="H965" s="54" t="s">
        <v>3177</v>
      </c>
      <c r="I965" s="55" t="s">
        <v>3178</v>
      </c>
      <c r="J965" s="55" t="s">
        <v>2786</v>
      </c>
      <c r="K965" s="55"/>
      <c r="L965" s="92" t="s">
        <v>3179</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4">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6" t="s">
        <v>3006</v>
      </c>
      <c r="AY965" s="64"/>
      <c r="AZ965" s="65"/>
    </row>
    <row r="966" spans="1:52" ht="31.5" x14ac:dyDescent="0.25">
      <c r="A966" s="52" t="str">
        <f t="shared" si="160"/>
        <v>DQ6NT2_D4+1</v>
      </c>
      <c r="B966" s="52" t="str">
        <f t="shared" si="161"/>
        <v>DQ6NT2_D4+2</v>
      </c>
      <c r="C966" s="52" t="str">
        <f t="shared" si="162"/>
        <v>DQ6NT2_D4+3</v>
      </c>
      <c r="D966" s="52" t="str">
        <f t="shared" si="163"/>
        <v>DQ6NT2_D4+4</v>
      </c>
      <c r="F966" s="126" t="s">
        <v>3006</v>
      </c>
      <c r="G966" s="54"/>
      <c r="H966" s="54" t="s">
        <v>3180</v>
      </c>
      <c r="I966" s="55" t="s">
        <v>3181</v>
      </c>
      <c r="J966" s="55" t="s">
        <v>2786</v>
      </c>
      <c r="K966" s="55"/>
      <c r="L966" s="92" t="s">
        <v>3182</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4">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6" t="s">
        <v>3006</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6" t="s">
        <v>3006</v>
      </c>
      <c r="G967" s="54"/>
      <c r="H967" s="54" t="s">
        <v>3183</v>
      </c>
      <c r="I967" s="55" t="s">
        <v>3184</v>
      </c>
      <c r="J967" s="55" t="s">
        <v>3185</v>
      </c>
      <c r="K967" s="55"/>
      <c r="L967" s="92" t="s">
        <v>3179</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4">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6" t="s">
        <v>3006</v>
      </c>
      <c r="AY967" s="64"/>
      <c r="AZ967" s="65">
        <v>120</v>
      </c>
    </row>
    <row r="968" spans="1:52" x14ac:dyDescent="0.25">
      <c r="A968" s="52" t="str">
        <f t="shared" si="160"/>
        <v>DQ7NT2+1</v>
      </c>
      <c r="B968" s="52" t="str">
        <f t="shared" si="161"/>
        <v>DQ7NT2+2</v>
      </c>
      <c r="C968" s="52" t="str">
        <f t="shared" si="162"/>
        <v>DQ7NT2+3</v>
      </c>
      <c r="D968" s="52" t="str">
        <f t="shared" si="163"/>
        <v>DQ7NT2+4</v>
      </c>
      <c r="F968" s="126" t="s">
        <v>3006</v>
      </c>
      <c r="G968" s="54">
        <v>7</v>
      </c>
      <c r="H968" s="54" t="s">
        <v>3186</v>
      </c>
      <c r="I968" s="55" t="s">
        <v>3187</v>
      </c>
      <c r="J968" s="55" t="s">
        <v>2786</v>
      </c>
      <c r="K968" s="55"/>
      <c r="L968" s="55" t="s">
        <v>3188</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4"/>
      <c r="AM968" s="61"/>
      <c r="AN968" s="61"/>
      <c r="AO968" s="58">
        <f t="shared" si="159"/>
        <v>0</v>
      </c>
      <c r="AP968" s="58">
        <f t="shared" si="159"/>
        <v>0</v>
      </c>
      <c r="AQ968" s="58">
        <f t="shared" si="159"/>
        <v>0</v>
      </c>
      <c r="AR968" s="58">
        <f t="shared" si="159"/>
        <v>0</v>
      </c>
      <c r="AS968" s="58"/>
      <c r="AT968" s="58"/>
      <c r="AU968" s="58"/>
      <c r="AV968" s="58"/>
      <c r="AW968" s="63"/>
      <c r="AX968" s="126" t="s">
        <v>3006</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6" t="s">
        <v>3006</v>
      </c>
      <c r="G969" s="54"/>
      <c r="H969" s="54" t="s">
        <v>3189</v>
      </c>
      <c r="I969" s="55" t="s">
        <v>3190</v>
      </c>
      <c r="J969" s="55" t="s">
        <v>2786</v>
      </c>
      <c r="K969" s="55"/>
      <c r="L969" s="55" t="s">
        <v>3191</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4">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6" t="s">
        <v>3006</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6" t="s">
        <v>3006</v>
      </c>
      <c r="G970" s="54"/>
      <c r="H970" s="54" t="s">
        <v>3192</v>
      </c>
      <c r="I970" s="55" t="s">
        <v>3193</v>
      </c>
      <c r="J970" s="55" t="s">
        <v>3194</v>
      </c>
      <c r="K970" s="55"/>
      <c r="L970" s="55" t="s">
        <v>3195</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4">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6" t="s">
        <v>3006</v>
      </c>
      <c r="AY970" s="64"/>
      <c r="AZ970" s="65"/>
    </row>
    <row r="971" spans="1:52" x14ac:dyDescent="0.25">
      <c r="A971" s="52" t="str">
        <f t="shared" si="160"/>
        <v>DQ8NT2+1</v>
      </c>
      <c r="B971" s="52" t="str">
        <f t="shared" si="161"/>
        <v>DQ8NT2+2</v>
      </c>
      <c r="C971" s="52" t="str">
        <f t="shared" si="162"/>
        <v>DQ8NT2+3</v>
      </c>
      <c r="D971" s="52" t="str">
        <f t="shared" si="163"/>
        <v>DQ8NT2+4</v>
      </c>
      <c r="F971" s="126" t="s">
        <v>3006</v>
      </c>
      <c r="G971" s="54">
        <v>8</v>
      </c>
      <c r="H971" s="54" t="s">
        <v>3196</v>
      </c>
      <c r="I971" s="55" t="s">
        <v>3197</v>
      </c>
      <c r="J971" s="55" t="s">
        <v>3198</v>
      </c>
      <c r="K971" s="55"/>
      <c r="L971" s="55" t="s">
        <v>3188</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4"/>
      <c r="AM971" s="61"/>
      <c r="AN971" s="61"/>
      <c r="AO971" s="58">
        <f t="shared" ref="AO971:AR1034" si="173">M971*$AN971</f>
        <v>0</v>
      </c>
      <c r="AP971" s="58">
        <f t="shared" si="173"/>
        <v>0</v>
      </c>
      <c r="AQ971" s="58">
        <f t="shared" si="173"/>
        <v>0</v>
      </c>
      <c r="AR971" s="58">
        <f t="shared" si="172"/>
        <v>0</v>
      </c>
      <c r="AS971" s="58"/>
      <c r="AT971" s="58"/>
      <c r="AU971" s="58"/>
      <c r="AV971" s="58"/>
      <c r="AW971" s="63"/>
      <c r="AX971" s="126" t="s">
        <v>3006</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6" t="s">
        <v>3006</v>
      </c>
      <c r="G972" s="54"/>
      <c r="H972" s="54" t="s">
        <v>3199</v>
      </c>
      <c r="I972" s="55" t="s">
        <v>3200</v>
      </c>
      <c r="J972" s="55" t="s">
        <v>3201</v>
      </c>
      <c r="K972" s="55"/>
      <c r="L972" s="55" t="s">
        <v>3202</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4">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6" t="s">
        <v>3006</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6" t="s">
        <v>3006</v>
      </c>
      <c r="G973" s="54"/>
      <c r="H973" s="54" t="s">
        <v>3203</v>
      </c>
      <c r="I973" s="55" t="s">
        <v>3204</v>
      </c>
      <c r="J973" s="55" t="s">
        <v>3201</v>
      </c>
      <c r="K973" s="55"/>
      <c r="L973" s="92" t="s">
        <v>3205</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4">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6" t="s">
        <v>3006</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6" t="s">
        <v>3006</v>
      </c>
      <c r="G974" s="54"/>
      <c r="H974" s="54" t="s">
        <v>3206</v>
      </c>
      <c r="I974" s="55" t="s">
        <v>3207</v>
      </c>
      <c r="J974" s="55" t="s">
        <v>3201</v>
      </c>
      <c r="K974" s="55"/>
      <c r="L974" s="55" t="s">
        <v>3208</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4">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6" t="s">
        <v>3006</v>
      </c>
      <c r="AY974" s="64"/>
      <c r="AZ974" s="65">
        <v>120</v>
      </c>
    </row>
    <row r="975" spans="1:52" x14ac:dyDescent="0.25">
      <c r="A975" s="52" t="str">
        <f t="shared" si="174"/>
        <v>DQ9NT2+1</v>
      </c>
      <c r="B975" s="52" t="str">
        <f t="shared" si="175"/>
        <v>DQ9NT2+2</v>
      </c>
      <c r="C975" s="52" t="str">
        <f t="shared" si="176"/>
        <v>DQ9NT2+3</v>
      </c>
      <c r="D975" s="52" t="str">
        <f t="shared" si="177"/>
        <v>DQ9NT2+4</v>
      </c>
      <c r="F975" s="126" t="s">
        <v>3006</v>
      </c>
      <c r="G975" s="54">
        <v>9</v>
      </c>
      <c r="H975" s="54" t="s">
        <v>3209</v>
      </c>
      <c r="I975" s="55" t="s">
        <v>3210</v>
      </c>
      <c r="J975" s="55" t="s">
        <v>3211</v>
      </c>
      <c r="K975" s="55"/>
      <c r="L975" s="55" t="s">
        <v>3212</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4"/>
      <c r="AM975" s="61"/>
      <c r="AN975" s="61"/>
      <c r="AO975" s="58">
        <f t="shared" si="173"/>
        <v>0</v>
      </c>
      <c r="AP975" s="58">
        <f t="shared" si="173"/>
        <v>0</v>
      </c>
      <c r="AQ975" s="58">
        <f t="shared" si="173"/>
        <v>0</v>
      </c>
      <c r="AR975" s="58">
        <f t="shared" si="172"/>
        <v>0</v>
      </c>
      <c r="AS975" s="58"/>
      <c r="AT975" s="58"/>
      <c r="AU975" s="58"/>
      <c r="AV975" s="58"/>
      <c r="AW975" s="63"/>
      <c r="AX975" s="126" t="s">
        <v>3006</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6" t="s">
        <v>3006</v>
      </c>
      <c r="G976" s="54" t="s">
        <v>3213</v>
      </c>
      <c r="H976" s="54" t="s">
        <v>3214</v>
      </c>
      <c r="I976" s="55" t="s">
        <v>3215</v>
      </c>
      <c r="J976" s="55" t="s">
        <v>3216</v>
      </c>
      <c r="K976" s="55"/>
      <c r="L976" s="92" t="s">
        <v>3217</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4"/>
      <c r="AM976" s="61"/>
      <c r="AN976" s="61"/>
      <c r="AO976" s="58">
        <f t="shared" si="173"/>
        <v>0</v>
      </c>
      <c r="AP976" s="58">
        <f t="shared" si="173"/>
        <v>0</v>
      </c>
      <c r="AQ976" s="58">
        <f t="shared" si="173"/>
        <v>0</v>
      </c>
      <c r="AR976" s="58">
        <f t="shared" si="172"/>
        <v>0</v>
      </c>
      <c r="AS976" s="58"/>
      <c r="AT976" s="58"/>
      <c r="AU976" s="58"/>
      <c r="AV976" s="58"/>
      <c r="AW976" s="63"/>
      <c r="AX976" s="126" t="s">
        <v>3006</v>
      </c>
      <c r="AY976" s="64"/>
      <c r="AZ976" s="65"/>
    </row>
    <row r="977" spans="1:52" ht="31.5" x14ac:dyDescent="0.25">
      <c r="A977" s="52" t="str">
        <f t="shared" si="174"/>
        <v>DQ9NT2_D1+1</v>
      </c>
      <c r="B977" s="52" t="str">
        <f t="shared" si="175"/>
        <v>DQ9NT2_D1+2</v>
      </c>
      <c r="C977" s="52" t="str">
        <f t="shared" si="176"/>
        <v>DQ9NT2_D1+3</v>
      </c>
      <c r="D977" s="52" t="str">
        <f t="shared" si="177"/>
        <v>DQ9NT2_D1+4</v>
      </c>
      <c r="F977" s="126" t="s">
        <v>3006</v>
      </c>
      <c r="G977" s="54"/>
      <c r="H977" s="54" t="s">
        <v>3218</v>
      </c>
      <c r="I977" s="55" t="s">
        <v>3219</v>
      </c>
      <c r="J977" s="55" t="s">
        <v>3216</v>
      </c>
      <c r="K977" s="55"/>
      <c r="L977" s="55" t="s">
        <v>3220</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4">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6" t="s">
        <v>3006</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6" t="s">
        <v>3006</v>
      </c>
      <c r="G978" s="54"/>
      <c r="H978" s="54" t="s">
        <v>3221</v>
      </c>
      <c r="I978" s="55" t="s">
        <v>3222</v>
      </c>
      <c r="J978" s="55" t="s">
        <v>3201</v>
      </c>
      <c r="K978" s="55"/>
      <c r="L978" s="92" t="s">
        <v>3223</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4">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6" t="s">
        <v>3006</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6" t="s">
        <v>3006</v>
      </c>
      <c r="G979" s="54"/>
      <c r="H979" s="54" t="s">
        <v>3224</v>
      </c>
      <c r="I979" s="55" t="s">
        <v>3225</v>
      </c>
      <c r="J979" s="55" t="s">
        <v>3201</v>
      </c>
      <c r="K979" s="55"/>
      <c r="L979" s="55" t="s">
        <v>3226</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4">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6" t="s">
        <v>3006</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6" t="s">
        <v>3006</v>
      </c>
      <c r="G980" s="54"/>
      <c r="H980" s="54" t="s">
        <v>3227</v>
      </c>
      <c r="I980" s="55" t="s">
        <v>3228</v>
      </c>
      <c r="J980" s="55" t="s">
        <v>3229</v>
      </c>
      <c r="K980" s="55"/>
      <c r="L980" s="55" t="s">
        <v>3230</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4">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6" t="s">
        <v>3006</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6" t="s">
        <v>3006</v>
      </c>
      <c r="G981" s="54" t="s">
        <v>3231</v>
      </c>
      <c r="H981" s="54" t="s">
        <v>3232</v>
      </c>
      <c r="I981" s="55" t="s">
        <v>3233</v>
      </c>
      <c r="J981" s="55" t="s">
        <v>3234</v>
      </c>
      <c r="K981" s="55"/>
      <c r="L981" s="92" t="s">
        <v>3223</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4"/>
      <c r="AM981" s="61"/>
      <c r="AN981" s="61"/>
      <c r="AO981" s="58">
        <f t="shared" si="173"/>
        <v>0</v>
      </c>
      <c r="AP981" s="58">
        <f t="shared" si="173"/>
        <v>0</v>
      </c>
      <c r="AQ981" s="58">
        <f t="shared" si="173"/>
        <v>0</v>
      </c>
      <c r="AR981" s="58">
        <f t="shared" si="172"/>
        <v>0</v>
      </c>
      <c r="AS981" s="58"/>
      <c r="AT981" s="58"/>
      <c r="AU981" s="58"/>
      <c r="AV981" s="58"/>
      <c r="AW981" s="63"/>
      <c r="AX981" s="126" t="s">
        <v>3006</v>
      </c>
      <c r="AY981" s="64"/>
      <c r="AZ981" s="65"/>
    </row>
    <row r="982" spans="1:52" ht="31.5" x14ac:dyDescent="0.25">
      <c r="A982" s="52" t="str">
        <f t="shared" si="174"/>
        <v>DQ9NT2_D5+1</v>
      </c>
      <c r="B982" s="52" t="str">
        <f t="shared" si="175"/>
        <v>DQ9NT2_D5+2</v>
      </c>
      <c r="C982" s="52" t="str">
        <f t="shared" si="176"/>
        <v>DQ9NT2_D5+3</v>
      </c>
      <c r="D982" s="52" t="str">
        <f t="shared" si="177"/>
        <v>DQ9NT2_D5+4</v>
      </c>
      <c r="F982" s="126" t="s">
        <v>3006</v>
      </c>
      <c r="G982" s="54"/>
      <c r="H982" s="54" t="s">
        <v>3235</v>
      </c>
      <c r="I982" s="55" t="s">
        <v>3236</v>
      </c>
      <c r="J982" s="55" t="s">
        <v>3237</v>
      </c>
      <c r="K982" s="55"/>
      <c r="L982" s="55" t="s">
        <v>3238</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4">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6" t="s">
        <v>3006</v>
      </c>
      <c r="AY982" s="64"/>
      <c r="AZ982" s="65"/>
    </row>
    <row r="983" spans="1:52" ht="31.5" x14ac:dyDescent="0.25">
      <c r="A983" s="52" t="str">
        <f t="shared" si="174"/>
        <v>DQ9NT2_D6+1</v>
      </c>
      <c r="B983" s="52" t="str">
        <f t="shared" si="175"/>
        <v>DQ9NT2_D6+2</v>
      </c>
      <c r="C983" s="52" t="str">
        <f t="shared" si="176"/>
        <v>DQ9NT2_D6+3</v>
      </c>
      <c r="D983" s="52" t="str">
        <f t="shared" si="177"/>
        <v>DQ9NT2_D6+4</v>
      </c>
      <c r="F983" s="126" t="s">
        <v>3006</v>
      </c>
      <c r="G983" s="54"/>
      <c r="H983" s="54" t="s">
        <v>3239</v>
      </c>
      <c r="I983" s="55" t="s">
        <v>3240</v>
      </c>
      <c r="J983" s="55" t="s">
        <v>3237</v>
      </c>
      <c r="K983" s="55"/>
      <c r="L983" s="55" t="s">
        <v>3241</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4">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6" t="s">
        <v>3006</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6" t="s">
        <v>3006</v>
      </c>
      <c r="G984" s="54"/>
      <c r="H984" s="54" t="s">
        <v>3242</v>
      </c>
      <c r="I984" s="55" t="s">
        <v>3243</v>
      </c>
      <c r="J984" s="55" t="s">
        <v>2786</v>
      </c>
      <c r="K984" s="55"/>
      <c r="L984" s="92" t="s">
        <v>3244</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4">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6" t="s">
        <v>3006</v>
      </c>
      <c r="AY984" s="64"/>
      <c r="AZ984" s="65">
        <v>180</v>
      </c>
    </row>
    <row r="985" spans="1:52" ht="31.5" x14ac:dyDescent="0.25">
      <c r="A985" s="52" t="str">
        <f t="shared" si="174"/>
        <v>DQ10NT+1</v>
      </c>
      <c r="B985" s="52" t="str">
        <f t="shared" si="175"/>
        <v>DQ10NT+2</v>
      </c>
      <c r="C985" s="52" t="str">
        <f t="shared" si="176"/>
        <v>DQ10NT+3</v>
      </c>
      <c r="D985" s="52" t="str">
        <f t="shared" si="177"/>
        <v>DQ10NT+4</v>
      </c>
      <c r="F985" s="126" t="s">
        <v>3006</v>
      </c>
      <c r="G985" s="54">
        <v>10</v>
      </c>
      <c r="H985" s="54" t="s">
        <v>3245</v>
      </c>
      <c r="I985" s="55" t="s">
        <v>3246</v>
      </c>
      <c r="J985" s="55" t="s">
        <v>2786</v>
      </c>
      <c r="K985" s="55"/>
      <c r="L985" s="55" t="s">
        <v>3247</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4">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6" t="s">
        <v>3006</v>
      </c>
      <c r="AY985" s="64"/>
      <c r="AZ985" s="65">
        <v>70</v>
      </c>
    </row>
    <row r="986" spans="1:52" ht="31.5" x14ac:dyDescent="0.25">
      <c r="A986" s="52" t="str">
        <f t="shared" si="174"/>
        <v>DQ11NT+1</v>
      </c>
      <c r="B986" s="52" t="str">
        <f t="shared" si="175"/>
        <v>DQ11NT+2</v>
      </c>
      <c r="C986" s="52" t="str">
        <f t="shared" si="176"/>
        <v>DQ11NT+3</v>
      </c>
      <c r="D986" s="52" t="str">
        <f t="shared" si="177"/>
        <v>DQ11NT+4</v>
      </c>
      <c r="F986" s="126" t="s">
        <v>3006</v>
      </c>
      <c r="G986" s="54">
        <v>11</v>
      </c>
      <c r="H986" s="54" t="s">
        <v>3248</v>
      </c>
      <c r="I986" s="55" t="s">
        <v>3249</v>
      </c>
      <c r="J986" s="55" t="s">
        <v>3250</v>
      </c>
      <c r="K986" s="55"/>
      <c r="L986" s="55" t="s">
        <v>3251</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4">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6" t="s">
        <v>3006</v>
      </c>
      <c r="AY986" s="64"/>
      <c r="AZ986" s="65"/>
    </row>
    <row r="987" spans="1:52" ht="31.5" x14ac:dyDescent="0.25">
      <c r="A987" s="52" t="str">
        <f t="shared" si="174"/>
        <v>DQ12NT2+1</v>
      </c>
      <c r="B987" s="52" t="str">
        <f t="shared" si="175"/>
        <v>DQ12NT2+2</v>
      </c>
      <c r="C987" s="52" t="str">
        <f t="shared" si="176"/>
        <v>DQ12NT2+3</v>
      </c>
      <c r="D987" s="52" t="str">
        <f t="shared" si="177"/>
        <v>DQ12NT2+4</v>
      </c>
      <c r="F987" s="126" t="s">
        <v>3006</v>
      </c>
      <c r="G987" s="54">
        <v>12</v>
      </c>
      <c r="H987" s="54" t="s">
        <v>3252</v>
      </c>
      <c r="I987" s="55" t="s">
        <v>3253</v>
      </c>
      <c r="J987" s="55" t="s">
        <v>3254</v>
      </c>
      <c r="K987" s="55"/>
      <c r="L987" s="55" t="s">
        <v>3255</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4"/>
      <c r="AM987" s="61"/>
      <c r="AN987" s="61"/>
      <c r="AO987" s="58">
        <f t="shared" si="173"/>
        <v>0</v>
      </c>
      <c r="AP987" s="58">
        <f t="shared" si="173"/>
        <v>0</v>
      </c>
      <c r="AQ987" s="58">
        <f t="shared" si="173"/>
        <v>0</v>
      </c>
      <c r="AR987" s="58">
        <f t="shared" si="172"/>
        <v>0</v>
      </c>
      <c r="AS987" s="58"/>
      <c r="AT987" s="58"/>
      <c r="AU987" s="58"/>
      <c r="AV987" s="58"/>
      <c r="AW987" s="63"/>
      <c r="AX987" s="126" t="s">
        <v>3006</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6" t="s">
        <v>3006</v>
      </c>
      <c r="G988" s="54"/>
      <c r="H988" s="54" t="s">
        <v>3256</v>
      </c>
      <c r="I988" s="55" t="s">
        <v>3257</v>
      </c>
      <c r="J988" s="55" t="s">
        <v>3258</v>
      </c>
      <c r="K988" s="55"/>
      <c r="L988" s="92" t="s">
        <v>3259</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4">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6" t="s">
        <v>3006</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6" t="s">
        <v>3006</v>
      </c>
      <c r="G989" s="54"/>
      <c r="H989" s="54" t="s">
        <v>3260</v>
      </c>
      <c r="I989" s="55" t="s">
        <v>3261</v>
      </c>
      <c r="J989" s="55" t="s">
        <v>2786</v>
      </c>
      <c r="K989" s="55"/>
      <c r="L989" s="55" t="s">
        <v>3262</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4">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6" t="s">
        <v>3006</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6" t="s">
        <v>3006</v>
      </c>
      <c r="G990" s="54"/>
      <c r="H990" s="54" t="s">
        <v>3263</v>
      </c>
      <c r="I990" s="55" t="s">
        <v>3264</v>
      </c>
      <c r="J990" s="55" t="s">
        <v>2786</v>
      </c>
      <c r="K990" s="55"/>
      <c r="L990" s="55" t="s">
        <v>3265</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4">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6" t="s">
        <v>3006</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6" t="s">
        <v>3006</v>
      </c>
      <c r="G991" s="54"/>
      <c r="H991" s="54" t="s">
        <v>3266</v>
      </c>
      <c r="I991" s="55" t="s">
        <v>3267</v>
      </c>
      <c r="J991" s="55" t="s">
        <v>2786</v>
      </c>
      <c r="K991" s="55"/>
      <c r="L991" s="55" t="s">
        <v>3268</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4">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6" t="s">
        <v>3006</v>
      </c>
      <c r="AY991" s="64"/>
      <c r="AZ991" s="65"/>
    </row>
    <row r="992" spans="1:52" ht="31.5" x14ac:dyDescent="0.25">
      <c r="A992" s="52" t="str">
        <f t="shared" si="174"/>
        <v>DQ13NT2+1</v>
      </c>
      <c r="B992" s="52" t="str">
        <f t="shared" si="175"/>
        <v>DQ13NT2+2</v>
      </c>
      <c r="C992" s="52" t="str">
        <f t="shared" si="176"/>
        <v>DQ13NT2+3</v>
      </c>
      <c r="D992" s="52" t="str">
        <f t="shared" si="177"/>
        <v>DQ13NT2+4</v>
      </c>
      <c r="F992" s="126" t="s">
        <v>3006</v>
      </c>
      <c r="G992" s="54">
        <v>13</v>
      </c>
      <c r="H992" s="54" t="s">
        <v>3269</v>
      </c>
      <c r="I992" s="55" t="s">
        <v>3270</v>
      </c>
      <c r="J992" s="55" t="s">
        <v>3271</v>
      </c>
      <c r="K992" s="55"/>
      <c r="L992" s="55" t="s">
        <v>3272</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4"/>
      <c r="AM992" s="61"/>
      <c r="AN992" s="61"/>
      <c r="AO992" s="58">
        <f t="shared" si="173"/>
        <v>0</v>
      </c>
      <c r="AP992" s="58">
        <f t="shared" si="173"/>
        <v>0</v>
      </c>
      <c r="AQ992" s="58">
        <f t="shared" si="173"/>
        <v>0</v>
      </c>
      <c r="AR992" s="58">
        <f t="shared" si="172"/>
        <v>0</v>
      </c>
      <c r="AS992" s="58"/>
      <c r="AT992" s="58"/>
      <c r="AU992" s="58"/>
      <c r="AV992" s="58"/>
      <c r="AW992" s="63"/>
      <c r="AX992" s="126" t="s">
        <v>3006</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6" t="s">
        <v>3006</v>
      </c>
      <c r="G993" s="54" t="s">
        <v>3273</v>
      </c>
      <c r="H993" s="54" t="s">
        <v>3274</v>
      </c>
      <c r="I993" s="55" t="s">
        <v>3275</v>
      </c>
      <c r="J993" s="55" t="s">
        <v>3276</v>
      </c>
      <c r="K993" s="55"/>
      <c r="L993" s="55" t="s">
        <v>3265</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4"/>
      <c r="AM993" s="61"/>
      <c r="AN993" s="61"/>
      <c r="AO993" s="58">
        <f t="shared" si="173"/>
        <v>0</v>
      </c>
      <c r="AP993" s="58">
        <f t="shared" si="173"/>
        <v>0</v>
      </c>
      <c r="AQ993" s="58">
        <f t="shared" si="173"/>
        <v>0</v>
      </c>
      <c r="AR993" s="58">
        <f t="shared" si="172"/>
        <v>0</v>
      </c>
      <c r="AS993" s="58"/>
      <c r="AT993" s="58"/>
      <c r="AU993" s="58"/>
      <c r="AV993" s="58"/>
      <c r="AW993" s="63"/>
      <c r="AX993" s="126" t="s">
        <v>3006</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6" t="s">
        <v>3006</v>
      </c>
      <c r="G994" s="54"/>
      <c r="H994" s="54" t="s">
        <v>3277</v>
      </c>
      <c r="I994" s="55" t="s">
        <v>3278</v>
      </c>
      <c r="J994" s="55" t="s">
        <v>2786</v>
      </c>
      <c r="K994" s="55"/>
      <c r="L994" s="92" t="s">
        <v>3279</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4">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6" t="s">
        <v>3006</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6" t="s">
        <v>3006</v>
      </c>
      <c r="G995" s="54"/>
      <c r="H995" s="54" t="s">
        <v>3280</v>
      </c>
      <c r="I995" s="55" t="s">
        <v>3281</v>
      </c>
      <c r="J995" s="55" t="s">
        <v>2786</v>
      </c>
      <c r="K995" s="55"/>
      <c r="L995" s="55" t="s">
        <v>3282</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4">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6" t="s">
        <v>3006</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6" t="s">
        <v>3006</v>
      </c>
      <c r="G996" s="54"/>
      <c r="H996" s="54" t="s">
        <v>3283</v>
      </c>
      <c r="I996" s="55" t="s">
        <v>3284</v>
      </c>
      <c r="J996" s="55" t="s">
        <v>3285</v>
      </c>
      <c r="K996" s="55"/>
      <c r="L996" s="55" t="s">
        <v>3286</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4">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6" t="s">
        <v>3006</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6" t="s">
        <v>3006</v>
      </c>
      <c r="G997" s="54" t="s">
        <v>3287</v>
      </c>
      <c r="H997" s="54" t="s">
        <v>3288</v>
      </c>
      <c r="I997" s="55" t="s">
        <v>3289</v>
      </c>
      <c r="J997" s="55" t="s">
        <v>3290</v>
      </c>
      <c r="K997" s="55"/>
      <c r="L997" s="55" t="s">
        <v>3139</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4"/>
      <c r="AM997" s="61"/>
      <c r="AN997" s="61"/>
      <c r="AO997" s="58">
        <f t="shared" si="173"/>
        <v>0</v>
      </c>
      <c r="AP997" s="58">
        <f t="shared" si="173"/>
        <v>0</v>
      </c>
      <c r="AQ997" s="58">
        <f t="shared" si="173"/>
        <v>0</v>
      </c>
      <c r="AR997" s="58">
        <f t="shared" si="172"/>
        <v>0</v>
      </c>
      <c r="AS997" s="58"/>
      <c r="AT997" s="58"/>
      <c r="AU997" s="58"/>
      <c r="AV997" s="58"/>
      <c r="AW997" s="63"/>
      <c r="AX997" s="126" t="s">
        <v>3006</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6" t="s">
        <v>3006</v>
      </c>
      <c r="G998" s="54"/>
      <c r="H998" s="54" t="s">
        <v>3291</v>
      </c>
      <c r="I998" s="55" t="s">
        <v>3292</v>
      </c>
      <c r="J998" s="55" t="s">
        <v>3293</v>
      </c>
      <c r="K998" s="55"/>
      <c r="L998" s="92" t="s">
        <v>3279</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4">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6" t="s">
        <v>3006</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6" t="s">
        <v>3006</v>
      </c>
      <c r="G999" s="54"/>
      <c r="H999" s="54" t="s">
        <v>3294</v>
      </c>
      <c r="I999" s="55" t="s">
        <v>3295</v>
      </c>
      <c r="J999" s="55" t="s">
        <v>2786</v>
      </c>
      <c r="K999" s="55"/>
      <c r="L999" s="55" t="s">
        <v>3296</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4">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6" t="s">
        <v>3006</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6" t="s">
        <v>3006</v>
      </c>
      <c r="G1000" s="54"/>
      <c r="H1000" s="54" t="s">
        <v>3297</v>
      </c>
      <c r="I1000" s="55" t="s">
        <v>3298</v>
      </c>
      <c r="J1000" s="55" t="s">
        <v>2786</v>
      </c>
      <c r="K1000" s="55"/>
      <c r="L1000" s="55" t="s">
        <v>3299</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4">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6" t="s">
        <v>3006</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6" t="s">
        <v>3006</v>
      </c>
      <c r="G1001" s="54"/>
      <c r="H1001" s="54" t="s">
        <v>3300</v>
      </c>
      <c r="I1001" s="55" t="s">
        <v>3301</v>
      </c>
      <c r="J1001" s="55" t="s">
        <v>3302</v>
      </c>
      <c r="K1001" s="55"/>
      <c r="L1001" s="55" t="s">
        <v>3296</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4">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6" t="s">
        <v>3006</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6" t="s">
        <v>3006</v>
      </c>
      <c r="G1002" s="54">
        <v>14</v>
      </c>
      <c r="H1002" s="54" t="s">
        <v>3303</v>
      </c>
      <c r="I1002" s="55" t="s">
        <v>3304</v>
      </c>
      <c r="J1002" s="55" t="s">
        <v>2786</v>
      </c>
      <c r="K1002" s="55"/>
      <c r="L1002" s="55" t="s">
        <v>3305</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4"/>
      <c r="AM1002" s="61"/>
      <c r="AN1002" s="61"/>
      <c r="AO1002" s="58">
        <f t="shared" si="173"/>
        <v>0</v>
      </c>
      <c r="AP1002" s="58">
        <f t="shared" si="173"/>
        <v>0</v>
      </c>
      <c r="AQ1002" s="58">
        <f t="shared" si="173"/>
        <v>0</v>
      </c>
      <c r="AR1002" s="58">
        <f t="shared" si="172"/>
        <v>0</v>
      </c>
      <c r="AS1002" s="58"/>
      <c r="AT1002" s="58"/>
      <c r="AU1002" s="58"/>
      <c r="AV1002" s="58"/>
      <c r="AW1002" s="63"/>
      <c r="AX1002" s="126" t="s">
        <v>3006</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6" t="s">
        <v>3006</v>
      </c>
      <c r="G1003" s="54"/>
      <c r="H1003" s="54" t="s">
        <v>3306</v>
      </c>
      <c r="I1003" s="55" t="s">
        <v>3307</v>
      </c>
      <c r="J1003" s="55" t="s">
        <v>2786</v>
      </c>
      <c r="K1003" s="55"/>
      <c r="L1003" s="55" t="s">
        <v>3308</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4">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6" t="s">
        <v>3006</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6" t="s">
        <v>3006</v>
      </c>
      <c r="G1004" s="54"/>
      <c r="H1004" s="54" t="s">
        <v>3309</v>
      </c>
      <c r="I1004" s="55" t="s">
        <v>3310</v>
      </c>
      <c r="J1004" s="55" t="s">
        <v>3311</v>
      </c>
      <c r="K1004" s="55"/>
      <c r="L1004" s="55" t="s">
        <v>3312</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4">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6" t="s">
        <v>3006</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6" t="s">
        <v>3006</v>
      </c>
      <c r="G1005" s="54">
        <v>15</v>
      </c>
      <c r="H1005" s="54" t="s">
        <v>3313</v>
      </c>
      <c r="I1005" s="55" t="s">
        <v>3314</v>
      </c>
      <c r="J1005" s="55" t="s">
        <v>3315</v>
      </c>
      <c r="K1005" s="55"/>
      <c r="L1005" s="55" t="s">
        <v>3316</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4"/>
      <c r="AM1005" s="61"/>
      <c r="AN1005" s="61"/>
      <c r="AO1005" s="58">
        <f t="shared" si="173"/>
        <v>0</v>
      </c>
      <c r="AP1005" s="58">
        <f t="shared" si="173"/>
        <v>0</v>
      </c>
      <c r="AQ1005" s="58">
        <f t="shared" si="173"/>
        <v>0</v>
      </c>
      <c r="AR1005" s="58">
        <f t="shared" si="172"/>
        <v>0</v>
      </c>
      <c r="AS1005" s="58"/>
      <c r="AT1005" s="58"/>
      <c r="AU1005" s="58"/>
      <c r="AV1005" s="58"/>
      <c r="AW1005" s="63"/>
      <c r="AX1005" s="126" t="s">
        <v>3006</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6" t="s">
        <v>3006</v>
      </c>
      <c r="G1006" s="54"/>
      <c r="H1006" s="54" t="s">
        <v>3317</v>
      </c>
      <c r="I1006" s="55" t="s">
        <v>3318</v>
      </c>
      <c r="J1006" s="55" t="s">
        <v>3319</v>
      </c>
      <c r="K1006" s="55"/>
      <c r="L1006" s="55" t="s">
        <v>3305</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4">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6" t="s">
        <v>3006</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6" t="s">
        <v>3006</v>
      </c>
      <c r="G1007" s="54"/>
      <c r="H1007" s="54" t="s">
        <v>3320</v>
      </c>
      <c r="I1007" s="55" t="s">
        <v>3321</v>
      </c>
      <c r="J1007" s="55" t="s">
        <v>2786</v>
      </c>
      <c r="K1007" s="55"/>
      <c r="L1007" s="92" t="s">
        <v>3322</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4">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6" t="s">
        <v>3006</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6" t="s">
        <v>3006</v>
      </c>
      <c r="G1008" s="54"/>
      <c r="H1008" s="54" t="s">
        <v>3323</v>
      </c>
      <c r="I1008" s="55" t="s">
        <v>3324</v>
      </c>
      <c r="J1008" s="55" t="s">
        <v>2786</v>
      </c>
      <c r="K1008" s="55"/>
      <c r="L1008" s="55" t="s">
        <v>3325</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4">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6" t="s">
        <v>3006</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6" t="s">
        <v>3006</v>
      </c>
      <c r="G1009" s="54"/>
      <c r="H1009" s="54" t="s">
        <v>3326</v>
      </c>
      <c r="I1009" s="55" t="s">
        <v>3327</v>
      </c>
      <c r="J1009" s="55" t="s">
        <v>3328</v>
      </c>
      <c r="K1009" s="55"/>
      <c r="L1009" s="55" t="s">
        <v>3329</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4">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6" t="s">
        <v>3006</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6" t="s">
        <v>3006</v>
      </c>
      <c r="G1010" s="54">
        <v>16</v>
      </c>
      <c r="H1010" s="54" t="s">
        <v>3330</v>
      </c>
      <c r="I1010" s="55" t="s">
        <v>3331</v>
      </c>
      <c r="J1010" s="55" t="s">
        <v>3332</v>
      </c>
      <c r="K1010" s="55"/>
      <c r="L1010" s="92" t="s">
        <v>3322</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4"/>
      <c r="AM1010" s="61"/>
      <c r="AN1010" s="61"/>
      <c r="AO1010" s="58">
        <f t="shared" si="173"/>
        <v>0</v>
      </c>
      <c r="AP1010" s="58">
        <f t="shared" si="173"/>
        <v>0</v>
      </c>
      <c r="AQ1010" s="58">
        <f t="shared" si="173"/>
        <v>0</v>
      </c>
      <c r="AR1010" s="58">
        <f t="shared" si="172"/>
        <v>0</v>
      </c>
      <c r="AS1010" s="58"/>
      <c r="AT1010" s="58"/>
      <c r="AU1010" s="58"/>
      <c r="AV1010" s="58"/>
      <c r="AW1010" s="63"/>
      <c r="AX1010" s="126" t="s">
        <v>3006</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6" t="s">
        <v>3006</v>
      </c>
      <c r="G1011" s="54"/>
      <c r="H1011" s="54" t="s">
        <v>3333</v>
      </c>
      <c r="I1011" s="55" t="s">
        <v>3334</v>
      </c>
      <c r="J1011" s="55" t="s">
        <v>2786</v>
      </c>
      <c r="K1011" s="55"/>
      <c r="L1011" s="55" t="s">
        <v>3335</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4">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6" t="s">
        <v>3006</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6" t="s">
        <v>3006</v>
      </c>
      <c r="G1012" s="54"/>
      <c r="H1012" s="54" t="s">
        <v>3336</v>
      </c>
      <c r="I1012" s="55" t="s">
        <v>3337</v>
      </c>
      <c r="J1012" s="55" t="s">
        <v>2786</v>
      </c>
      <c r="K1012" s="55"/>
      <c r="L1012" s="55" t="s">
        <v>3338</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4">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6" t="s">
        <v>3006</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6" t="s">
        <v>3006</v>
      </c>
      <c r="G1013" s="54"/>
      <c r="H1013" s="54" t="s">
        <v>3339</v>
      </c>
      <c r="I1013" s="55" t="s">
        <v>3340</v>
      </c>
      <c r="J1013" s="55" t="s">
        <v>3341</v>
      </c>
      <c r="K1013" s="55"/>
      <c r="L1013" s="55" t="s">
        <v>3335</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4">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2" t="s">
        <v>3006</v>
      </c>
      <c r="AY1013" s="166"/>
      <c r="AZ1013" s="65">
        <v>90</v>
      </c>
    </row>
    <row r="1014" spans="1:52" ht="63" x14ac:dyDescent="0.25">
      <c r="A1014" s="52" t="str">
        <f t="shared" si="174"/>
        <v>DQ17NT+1</v>
      </c>
      <c r="B1014" s="52" t="str">
        <f t="shared" si="175"/>
        <v>DQ17NT+2</v>
      </c>
      <c r="C1014" s="52" t="str">
        <f t="shared" si="176"/>
        <v>DQ17NT+3</v>
      </c>
      <c r="D1014" s="52" t="str">
        <f t="shared" si="177"/>
        <v>DQ17NT+4</v>
      </c>
      <c r="F1014" s="126" t="s">
        <v>3006</v>
      </c>
      <c r="G1014" s="54">
        <v>17</v>
      </c>
      <c r="H1014" s="54" t="s">
        <v>3342</v>
      </c>
      <c r="I1014" s="55" t="s">
        <v>3343</v>
      </c>
      <c r="J1014" s="55" t="s">
        <v>3344</v>
      </c>
      <c r="K1014" s="55"/>
      <c r="L1014" s="92" t="s">
        <v>3345</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4"/>
      <c r="AM1014" s="61"/>
      <c r="AN1014" s="61"/>
      <c r="AO1014" s="58">
        <f t="shared" si="173"/>
        <v>0</v>
      </c>
      <c r="AP1014" s="58">
        <f t="shared" si="173"/>
        <v>0</v>
      </c>
      <c r="AQ1014" s="58">
        <f t="shared" si="173"/>
        <v>0</v>
      </c>
      <c r="AR1014" s="58">
        <f t="shared" si="172"/>
        <v>0</v>
      </c>
      <c r="AS1014" s="58"/>
      <c r="AT1014" s="58"/>
      <c r="AU1014" s="58"/>
      <c r="AV1014" s="58"/>
      <c r="AW1014" s="63"/>
      <c r="AX1014" s="126" t="s">
        <v>3006</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6" t="s">
        <v>3006</v>
      </c>
      <c r="G1015" s="54"/>
      <c r="H1015" s="54" t="s">
        <v>3346</v>
      </c>
      <c r="I1015" s="55" t="s">
        <v>3347</v>
      </c>
      <c r="J1015" s="55" t="s">
        <v>3344</v>
      </c>
      <c r="K1015" s="55"/>
      <c r="L1015" s="55" t="s">
        <v>3348</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4">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6" t="s">
        <v>3006</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6" t="s">
        <v>3006</v>
      </c>
      <c r="G1016" s="54"/>
      <c r="H1016" s="54" t="s">
        <v>3349</v>
      </c>
      <c r="I1016" s="55" t="s">
        <v>3350</v>
      </c>
      <c r="J1016" s="55" t="s">
        <v>3351</v>
      </c>
      <c r="K1016" s="55"/>
      <c r="L1016" s="55" t="s">
        <v>3352</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4">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6" t="s">
        <v>3006</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6" t="s">
        <v>3006</v>
      </c>
      <c r="G1017" s="54">
        <v>18</v>
      </c>
      <c r="H1017" s="54" t="s">
        <v>3353</v>
      </c>
      <c r="I1017" s="55" t="s">
        <v>3354</v>
      </c>
      <c r="J1017" s="55" t="s">
        <v>3355</v>
      </c>
      <c r="K1017" s="55"/>
      <c r="L1017" s="55" t="s">
        <v>3356</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4"/>
      <c r="AM1017" s="61"/>
      <c r="AN1017" s="61"/>
      <c r="AO1017" s="58">
        <f t="shared" si="173"/>
        <v>0</v>
      </c>
      <c r="AP1017" s="58">
        <f t="shared" si="173"/>
        <v>0</v>
      </c>
      <c r="AQ1017" s="58">
        <f t="shared" si="173"/>
        <v>0</v>
      </c>
      <c r="AR1017" s="58">
        <f t="shared" si="172"/>
        <v>0</v>
      </c>
      <c r="AS1017" s="58"/>
      <c r="AT1017" s="58"/>
      <c r="AU1017" s="58"/>
      <c r="AV1017" s="58"/>
      <c r="AW1017" s="63"/>
      <c r="AX1017" s="126" t="s">
        <v>3006</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6" t="s">
        <v>3006</v>
      </c>
      <c r="G1018" s="54"/>
      <c r="H1018" s="54" t="s">
        <v>3357</v>
      </c>
      <c r="I1018" s="55" t="s">
        <v>3358</v>
      </c>
      <c r="J1018" s="55" t="s">
        <v>3359</v>
      </c>
      <c r="K1018" s="55"/>
      <c r="L1018" s="92" t="s">
        <v>3345</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4">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6" t="s">
        <v>3006</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6" t="s">
        <v>3006</v>
      </c>
      <c r="G1019" s="54"/>
      <c r="H1019" s="54" t="s">
        <v>3360</v>
      </c>
      <c r="I1019" s="55" t="s">
        <v>3361</v>
      </c>
      <c r="J1019" s="55" t="s">
        <v>3362</v>
      </c>
      <c r="K1019" s="55"/>
      <c r="L1019" s="55" t="s">
        <v>3363</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4">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6" t="s">
        <v>3006</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6" t="s">
        <v>3006</v>
      </c>
      <c r="G1020" s="54"/>
      <c r="H1020" s="54" t="s">
        <v>3364</v>
      </c>
      <c r="I1020" s="55" t="s">
        <v>3365</v>
      </c>
      <c r="J1020" s="55" t="s">
        <v>3362</v>
      </c>
      <c r="K1020" s="55"/>
      <c r="L1020" s="55" t="s">
        <v>3366</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4">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6" t="s">
        <v>3006</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6" t="s">
        <v>3006</v>
      </c>
      <c r="G1021" s="54"/>
      <c r="H1021" s="54" t="s">
        <v>3367</v>
      </c>
      <c r="I1021" s="55" t="s">
        <v>3368</v>
      </c>
      <c r="J1021" s="55" t="s">
        <v>3077</v>
      </c>
      <c r="K1021" s="55"/>
      <c r="L1021" s="55" t="s">
        <v>3369</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4">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6" t="s">
        <v>3006</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6" t="s">
        <v>3006</v>
      </c>
      <c r="G1022" s="54">
        <v>19</v>
      </c>
      <c r="H1022" s="54" t="s">
        <v>3370</v>
      </c>
      <c r="I1022" s="55" t="s">
        <v>3371</v>
      </c>
      <c r="J1022" s="55" t="s">
        <v>3372</v>
      </c>
      <c r="K1022" s="55"/>
      <c r="L1022" s="55" t="s">
        <v>3363</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4"/>
      <c r="AM1022" s="61"/>
      <c r="AN1022" s="61"/>
      <c r="AO1022" s="58">
        <f t="shared" si="173"/>
        <v>0</v>
      </c>
      <c r="AP1022" s="58">
        <f t="shared" si="173"/>
        <v>0</v>
      </c>
      <c r="AQ1022" s="58">
        <f t="shared" si="173"/>
        <v>0</v>
      </c>
      <c r="AR1022" s="58">
        <f t="shared" si="172"/>
        <v>0</v>
      </c>
      <c r="AS1022" s="58"/>
      <c r="AT1022" s="58"/>
      <c r="AU1022" s="58"/>
      <c r="AV1022" s="58"/>
      <c r="AW1022" s="63"/>
      <c r="AX1022" s="126" t="s">
        <v>3006</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6" t="s">
        <v>3006</v>
      </c>
      <c r="G1023" s="54"/>
      <c r="H1023" s="54" t="s">
        <v>3373</v>
      </c>
      <c r="I1023" s="55" t="s">
        <v>3374</v>
      </c>
      <c r="J1023" s="55" t="s">
        <v>2786</v>
      </c>
      <c r="K1023" s="55"/>
      <c r="L1023" s="55" t="s">
        <v>3375</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4">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6" t="s">
        <v>3006</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6" t="s">
        <v>3006</v>
      </c>
      <c r="G1024" s="54"/>
      <c r="H1024" s="54" t="s">
        <v>3376</v>
      </c>
      <c r="I1024" s="55" t="s">
        <v>3377</v>
      </c>
      <c r="J1024" s="55" t="s">
        <v>2786</v>
      </c>
      <c r="K1024" s="55"/>
      <c r="L1024" s="55" t="s">
        <v>3378</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4">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6" t="s">
        <v>3006</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6" t="s">
        <v>3006</v>
      </c>
      <c r="G1025" s="54"/>
      <c r="H1025" s="54" t="s">
        <v>3379</v>
      </c>
      <c r="I1025" s="55" t="s">
        <v>3380</v>
      </c>
      <c r="J1025" s="55" t="s">
        <v>3381</v>
      </c>
      <c r="K1025" s="55"/>
      <c r="L1025" s="55" t="s">
        <v>3382</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4">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6" t="s">
        <v>3006</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6" t="s">
        <v>3006</v>
      </c>
      <c r="G1026" s="54">
        <v>20</v>
      </c>
      <c r="H1026" s="54" t="s">
        <v>3383</v>
      </c>
      <c r="I1026" s="55" t="s">
        <v>3384</v>
      </c>
      <c r="J1026" s="55" t="s">
        <v>3385</v>
      </c>
      <c r="K1026" s="55"/>
      <c r="L1026" s="55" t="s">
        <v>3386</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4"/>
      <c r="AM1026" s="61"/>
      <c r="AN1026" s="61"/>
      <c r="AO1026" s="58">
        <f t="shared" si="173"/>
        <v>0</v>
      </c>
      <c r="AP1026" s="58">
        <f t="shared" si="173"/>
        <v>0</v>
      </c>
      <c r="AQ1026" s="58">
        <f t="shared" si="173"/>
        <v>0</v>
      </c>
      <c r="AR1026" s="58">
        <f t="shared" si="172"/>
        <v>0</v>
      </c>
      <c r="AS1026" s="58"/>
      <c r="AT1026" s="58"/>
      <c r="AU1026" s="58"/>
      <c r="AV1026" s="58"/>
      <c r="AW1026" s="63"/>
      <c r="AX1026" s="126" t="s">
        <v>3006</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6" t="s">
        <v>3006</v>
      </c>
      <c r="G1027" s="54"/>
      <c r="H1027" s="54" t="s">
        <v>3387</v>
      </c>
      <c r="I1027" s="55" t="s">
        <v>3388</v>
      </c>
      <c r="J1027" s="55" t="s">
        <v>3389</v>
      </c>
      <c r="K1027" s="55"/>
      <c r="L1027" s="55" t="s">
        <v>3390</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4">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6" t="s">
        <v>3006</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6" t="s">
        <v>3006</v>
      </c>
      <c r="G1028" s="54"/>
      <c r="H1028" s="54" t="s">
        <v>3391</v>
      </c>
      <c r="I1028" s="55" t="s">
        <v>3392</v>
      </c>
      <c r="J1028" s="55" t="s">
        <v>3393</v>
      </c>
      <c r="K1028" s="55"/>
      <c r="L1028" s="55" t="s">
        <v>3375</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4">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6" t="s">
        <v>3006</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6" t="s">
        <v>3006</v>
      </c>
      <c r="G1029" s="54"/>
      <c r="H1029" s="54" t="s">
        <v>3394</v>
      </c>
      <c r="I1029" s="55" t="s">
        <v>3395</v>
      </c>
      <c r="J1029" s="55" t="s">
        <v>2786</v>
      </c>
      <c r="K1029" s="55"/>
      <c r="L1029" s="55" t="s">
        <v>3396</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4">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2" t="s">
        <v>3006</v>
      </c>
      <c r="AY1029" s="166"/>
      <c r="AZ1029" s="65">
        <v>70</v>
      </c>
    </row>
    <row r="1030" spans="1:52" ht="63" x14ac:dyDescent="0.25">
      <c r="A1030" s="52" t="str">
        <f t="shared" si="174"/>
        <v>DQ20NT_D4+1</v>
      </c>
      <c r="B1030" s="52" t="str">
        <f t="shared" si="175"/>
        <v>DQ20NT_D4+2</v>
      </c>
      <c r="C1030" s="52" t="str">
        <f t="shared" si="176"/>
        <v>DQ20NT_D4+3</v>
      </c>
      <c r="D1030" s="52" t="str">
        <f t="shared" si="177"/>
        <v>DQ20NT_D4+4</v>
      </c>
      <c r="F1030" s="126" t="s">
        <v>3006</v>
      </c>
      <c r="G1030" s="54"/>
      <c r="H1030" s="54" t="s">
        <v>3397</v>
      </c>
      <c r="I1030" s="55" t="s">
        <v>3398</v>
      </c>
      <c r="J1030" s="55" t="s">
        <v>3399</v>
      </c>
      <c r="K1030" s="55"/>
      <c r="L1030" s="92" t="s">
        <v>3400</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4">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6" t="s">
        <v>3006</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6" t="s">
        <v>3006</v>
      </c>
      <c r="G1031" s="54"/>
      <c r="H1031" s="54" t="s">
        <v>3401</v>
      </c>
      <c r="I1031" s="55" t="s">
        <v>3402</v>
      </c>
      <c r="J1031" s="55" t="s">
        <v>3403</v>
      </c>
      <c r="K1031" s="55"/>
      <c r="L1031" s="55" t="s">
        <v>3404</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4">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6" t="s">
        <v>3006</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6" t="s">
        <v>3006</v>
      </c>
      <c r="G1032" s="54">
        <v>21</v>
      </c>
      <c r="H1032" s="54" t="s">
        <v>3405</v>
      </c>
      <c r="I1032" s="55" t="s">
        <v>3406</v>
      </c>
      <c r="J1032" s="55" t="s">
        <v>3407</v>
      </c>
      <c r="K1032" s="55"/>
      <c r="L1032" s="92" t="s">
        <v>3408</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4">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6" t="s">
        <v>3006</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6" t="s">
        <v>3006</v>
      </c>
      <c r="G1033" s="54">
        <v>22</v>
      </c>
      <c r="H1033" s="54" t="s">
        <v>3409</v>
      </c>
      <c r="I1033" s="55" t="s">
        <v>3410</v>
      </c>
      <c r="J1033" s="55" t="s">
        <v>3407</v>
      </c>
      <c r="K1033" s="55"/>
      <c r="L1033" s="55" t="s">
        <v>3411</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4">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6" t="s">
        <v>3006</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6" t="s">
        <v>3006</v>
      </c>
      <c r="G1034" s="54">
        <v>23</v>
      </c>
      <c r="H1034" s="54" t="s">
        <v>3412</v>
      </c>
      <c r="I1034" s="55" t="s">
        <v>3413</v>
      </c>
      <c r="J1034" s="55" t="s">
        <v>3414</v>
      </c>
      <c r="K1034" s="55"/>
      <c r="L1034" s="92" t="s">
        <v>3415</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4">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6" t="s">
        <v>3006</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6" t="s">
        <v>3006</v>
      </c>
      <c r="G1035" s="54">
        <v>24</v>
      </c>
      <c r="H1035" s="54" t="s">
        <v>3416</v>
      </c>
      <c r="I1035" s="55" t="s">
        <v>3417</v>
      </c>
      <c r="J1035" s="55" t="s">
        <v>3418</v>
      </c>
      <c r="K1035" s="55"/>
      <c r="L1035" s="55" t="s">
        <v>3419</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4"/>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6" t="s">
        <v>3006</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6" t="s">
        <v>3006</v>
      </c>
      <c r="G1036" s="54"/>
      <c r="H1036" s="54" t="s">
        <v>3420</v>
      </c>
      <c r="I1036" s="55" t="s">
        <v>3421</v>
      </c>
      <c r="J1036" s="55" t="s">
        <v>2786</v>
      </c>
      <c r="K1036" s="55"/>
      <c r="L1036" s="55" t="s">
        <v>3003</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4">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6" t="s">
        <v>3006</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6" t="s">
        <v>3006</v>
      </c>
      <c r="G1037" s="54"/>
      <c r="H1037" s="54" t="s">
        <v>3422</v>
      </c>
      <c r="I1037" s="55" t="s">
        <v>3423</v>
      </c>
      <c r="J1037" s="55" t="s">
        <v>2786</v>
      </c>
      <c r="K1037" s="55"/>
      <c r="L1037" s="55" t="s">
        <v>3424</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4">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6" t="s">
        <v>3006</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6" t="s">
        <v>3006</v>
      </c>
      <c r="G1038" s="54">
        <v>25</v>
      </c>
      <c r="H1038" s="54" t="s">
        <v>3425</v>
      </c>
      <c r="I1038" s="55" t="s">
        <v>3426</v>
      </c>
      <c r="J1038" s="55" t="s">
        <v>2786</v>
      </c>
      <c r="K1038" s="55"/>
      <c r="L1038" s="55" t="s">
        <v>3427</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4">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6" t="s">
        <v>3006</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6" t="s">
        <v>3006</v>
      </c>
      <c r="G1039" s="54">
        <v>26</v>
      </c>
      <c r="H1039" s="54" t="s">
        <v>3428</v>
      </c>
      <c r="I1039" s="55" t="s">
        <v>3429</v>
      </c>
      <c r="J1039" s="55" t="s">
        <v>3430</v>
      </c>
      <c r="K1039" s="55"/>
      <c r="L1039" s="55" t="s">
        <v>3431</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4">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6" t="s">
        <v>3006</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6" t="s">
        <v>3006</v>
      </c>
      <c r="G1040" s="54">
        <v>27</v>
      </c>
      <c r="H1040" s="54" t="s">
        <v>3432</v>
      </c>
      <c r="I1040" s="55" t="s">
        <v>3433</v>
      </c>
      <c r="J1040" s="55" t="s">
        <v>2786</v>
      </c>
      <c r="K1040" s="55"/>
      <c r="L1040" s="55" t="s">
        <v>3434</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4">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6" t="s">
        <v>3006</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6" t="s">
        <v>3006</v>
      </c>
      <c r="G1041" s="54">
        <v>28</v>
      </c>
      <c r="H1041" s="54" t="s">
        <v>3435</v>
      </c>
      <c r="I1041" s="55" t="s">
        <v>3436</v>
      </c>
      <c r="J1041" s="55" t="s">
        <v>2786</v>
      </c>
      <c r="K1041" s="55"/>
      <c r="L1041" s="92" t="s">
        <v>3437</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4">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6" t="s">
        <v>3006</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6" t="s">
        <v>3006</v>
      </c>
      <c r="G1042" s="54">
        <v>29</v>
      </c>
      <c r="H1042" s="54" t="s">
        <v>3438</v>
      </c>
      <c r="I1042" s="55" t="s">
        <v>3439</v>
      </c>
      <c r="J1042" s="55" t="s">
        <v>3440</v>
      </c>
      <c r="K1042" s="55"/>
      <c r="L1042" s="55" t="s">
        <v>3441</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4">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6" t="s">
        <v>3006</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6" t="s">
        <v>3006</v>
      </c>
      <c r="G1043" s="54">
        <v>30</v>
      </c>
      <c r="H1043" s="54" t="s">
        <v>3442</v>
      </c>
      <c r="I1043" s="55" t="s">
        <v>3443</v>
      </c>
      <c r="J1043" s="55" t="s">
        <v>3444</v>
      </c>
      <c r="K1043" s="55"/>
      <c r="L1043" s="55" t="s">
        <v>3445</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4">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6" t="s">
        <v>3006</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6" t="s">
        <v>3006</v>
      </c>
      <c r="G1044" s="54">
        <v>31</v>
      </c>
      <c r="H1044" s="54" t="s">
        <v>3446</v>
      </c>
      <c r="I1044" s="55" t="s">
        <v>3447</v>
      </c>
      <c r="J1044" s="55" t="s">
        <v>3448</v>
      </c>
      <c r="K1044" s="55"/>
      <c r="L1044" s="55" t="s">
        <v>3449</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4">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6" t="s">
        <v>3006</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6" t="s">
        <v>3006</v>
      </c>
      <c r="G1045" s="54">
        <v>32</v>
      </c>
      <c r="H1045" s="54" t="s">
        <v>3450</v>
      </c>
      <c r="I1045" s="55" t="s">
        <v>3451</v>
      </c>
      <c r="J1045" s="55" t="s">
        <v>3452</v>
      </c>
      <c r="K1045" s="55"/>
      <c r="L1045" s="55" t="s">
        <v>3453</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4">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6" t="s">
        <v>3006</v>
      </c>
      <c r="AY1045" s="64"/>
      <c r="AZ1045" s="65"/>
    </row>
    <row r="1046" spans="1:52" ht="47.25" x14ac:dyDescent="0.25">
      <c r="A1046" s="52" t="str">
        <f t="shared" si="185"/>
        <v>DQ33NT+1</v>
      </c>
      <c r="B1046" s="52" t="str">
        <f t="shared" si="186"/>
        <v>DQ33NT+2</v>
      </c>
      <c r="C1046" s="52" t="str">
        <f t="shared" si="187"/>
        <v>DQ33NT+3</v>
      </c>
      <c r="D1046" s="52" t="str">
        <f t="shared" si="188"/>
        <v>DQ33NT+4</v>
      </c>
      <c r="F1046" s="126" t="s">
        <v>3006</v>
      </c>
      <c r="G1046" s="54">
        <v>33</v>
      </c>
      <c r="H1046" s="54" t="s">
        <v>3454</v>
      </c>
      <c r="I1046" s="55" t="s">
        <v>3455</v>
      </c>
      <c r="J1046" s="55" t="s">
        <v>3452</v>
      </c>
      <c r="K1046" s="55"/>
      <c r="L1046" s="55" t="s">
        <v>3456</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4">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6" t="s">
        <v>3006</v>
      </c>
      <c r="AY1046" s="64"/>
      <c r="AZ1046" s="65"/>
    </row>
    <row r="1047" spans="1:52" ht="47.25" x14ac:dyDescent="0.25">
      <c r="A1047" s="52" t="str">
        <f t="shared" si="185"/>
        <v>DQ34NT+1</v>
      </c>
      <c r="B1047" s="52" t="str">
        <f t="shared" si="186"/>
        <v>DQ34NT+2</v>
      </c>
      <c r="C1047" s="52" t="str">
        <f t="shared" si="187"/>
        <v>DQ34NT+3</v>
      </c>
      <c r="D1047" s="52" t="str">
        <f t="shared" si="188"/>
        <v>DQ34NT+4</v>
      </c>
      <c r="F1047" s="126" t="s">
        <v>3006</v>
      </c>
      <c r="G1047" s="54">
        <v>34</v>
      </c>
      <c r="H1047" s="54" t="s">
        <v>3457</v>
      </c>
      <c r="I1047" s="55" t="s">
        <v>3458</v>
      </c>
      <c r="J1047" s="55" t="s">
        <v>3459</v>
      </c>
      <c r="K1047" s="55"/>
      <c r="L1047" s="55" t="s">
        <v>3453</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4">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6" t="s">
        <v>3006</v>
      </c>
      <c r="AY1047" s="64"/>
      <c r="AZ1047" s="65">
        <v>240</v>
      </c>
    </row>
    <row r="1048" spans="1:52" x14ac:dyDescent="0.25">
      <c r="A1048" s="52" t="str">
        <f t="shared" si="185"/>
        <v>DQ35NT+1</v>
      </c>
      <c r="B1048" s="52" t="str">
        <f t="shared" si="186"/>
        <v>DQ35NT+2</v>
      </c>
      <c r="C1048" s="52" t="str">
        <f t="shared" si="187"/>
        <v>DQ35NT+3</v>
      </c>
      <c r="D1048" s="52" t="str">
        <f t="shared" si="188"/>
        <v>DQ35NT+4</v>
      </c>
      <c r="F1048" s="126" t="s">
        <v>3006</v>
      </c>
      <c r="G1048" s="54">
        <v>35</v>
      </c>
      <c r="H1048" s="54" t="s">
        <v>3460</v>
      </c>
      <c r="I1048" s="55" t="s">
        <v>3461</v>
      </c>
      <c r="J1048" s="55" t="s">
        <v>3462</v>
      </c>
      <c r="K1048" s="55"/>
      <c r="L1048" s="55" t="s">
        <v>3463</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4"/>
      <c r="AM1048" s="61"/>
      <c r="AN1048" s="61"/>
      <c r="AO1048" s="58">
        <f t="shared" si="184"/>
        <v>0</v>
      </c>
      <c r="AP1048" s="58">
        <f t="shared" si="184"/>
        <v>0</v>
      </c>
      <c r="AQ1048" s="58">
        <f t="shared" si="184"/>
        <v>0</v>
      </c>
      <c r="AR1048" s="58">
        <f t="shared" si="184"/>
        <v>0</v>
      </c>
      <c r="AS1048" s="58"/>
      <c r="AT1048" s="58"/>
      <c r="AU1048" s="58"/>
      <c r="AV1048" s="58"/>
      <c r="AW1048" s="63"/>
      <c r="AX1048" s="126" t="s">
        <v>3464</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6" t="s">
        <v>3006</v>
      </c>
      <c r="G1049" s="54"/>
      <c r="H1049" s="54" t="s">
        <v>3465</v>
      </c>
      <c r="I1049" s="55" t="s">
        <v>3466</v>
      </c>
      <c r="J1049" s="55" t="s">
        <v>3462</v>
      </c>
      <c r="K1049" s="55"/>
      <c r="L1049" s="55" t="s">
        <v>3467</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4">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6" t="s">
        <v>3464</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6" t="s">
        <v>3006</v>
      </c>
      <c r="G1050" s="54"/>
      <c r="H1050" s="54" t="s">
        <v>3468</v>
      </c>
      <c r="I1050" s="55" t="s">
        <v>3469</v>
      </c>
      <c r="J1050" s="55" t="s">
        <v>3470</v>
      </c>
      <c r="K1050" s="55"/>
      <c r="L1050" s="55" t="s">
        <v>3463</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4">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2" t="s">
        <v>3464</v>
      </c>
      <c r="AY1050" s="166"/>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6" t="s">
        <v>3006</v>
      </c>
      <c r="G1051" s="54">
        <v>36</v>
      </c>
      <c r="H1051" s="54" t="s">
        <v>3471</v>
      </c>
      <c r="I1051" s="55" t="s">
        <v>3472</v>
      </c>
      <c r="J1051" s="55" t="s">
        <v>3473</v>
      </c>
      <c r="K1051" s="55"/>
      <c r="L1051" s="55" t="s">
        <v>3474</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4"/>
      <c r="AM1051" s="61"/>
      <c r="AN1051" s="61"/>
      <c r="AO1051" s="58">
        <f t="shared" si="184"/>
        <v>0</v>
      </c>
      <c r="AP1051" s="58">
        <f t="shared" si="184"/>
        <v>0</v>
      </c>
      <c r="AQ1051" s="58">
        <f t="shared" si="184"/>
        <v>0</v>
      </c>
      <c r="AR1051" s="58">
        <f t="shared" si="184"/>
        <v>0</v>
      </c>
      <c r="AS1051" s="58"/>
      <c r="AT1051" s="58"/>
      <c r="AU1051" s="58"/>
      <c r="AV1051" s="58"/>
      <c r="AW1051" s="63"/>
      <c r="AX1051" s="126" t="s">
        <v>3464</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6" t="s">
        <v>3006</v>
      </c>
      <c r="G1052" s="54"/>
      <c r="H1052" s="54" t="s">
        <v>3475</v>
      </c>
      <c r="I1052" s="55" t="s">
        <v>3476</v>
      </c>
      <c r="J1052" s="55" t="s">
        <v>3477</v>
      </c>
      <c r="K1052" s="55"/>
      <c r="L1052" s="55" t="s">
        <v>3478</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4">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6" t="s">
        <v>3464</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6" t="s">
        <v>3006</v>
      </c>
      <c r="G1053" s="54"/>
      <c r="H1053" s="54" t="s">
        <v>3479</v>
      </c>
      <c r="I1053" s="55" t="s">
        <v>3480</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4">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6" t="s">
        <v>3464</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6" t="s">
        <v>3006</v>
      </c>
      <c r="G1054" s="54">
        <v>37</v>
      </c>
      <c r="H1054" s="54" t="s">
        <v>3481</v>
      </c>
      <c r="I1054" s="55" t="s">
        <v>3482</v>
      </c>
      <c r="J1054" s="55" t="s">
        <v>3483</v>
      </c>
      <c r="K1054" s="55"/>
      <c r="L1054" s="55" t="s">
        <v>3484</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4">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6" t="s">
        <v>3464</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6" t="s">
        <v>3006</v>
      </c>
      <c r="G1055" s="54">
        <v>38</v>
      </c>
      <c r="H1055" s="54" t="s">
        <v>3485</v>
      </c>
      <c r="I1055" s="55" t="s">
        <v>3486</v>
      </c>
      <c r="J1055" s="55" t="s">
        <v>3483</v>
      </c>
      <c r="K1055" s="55"/>
      <c r="L1055" s="55" t="s">
        <v>3487</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4">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6" t="s">
        <v>3464</v>
      </c>
      <c r="AY1055" s="64"/>
      <c r="AZ1055" s="65">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3464</v>
      </c>
      <c r="G1056" s="169" t="s">
        <v>3488</v>
      </c>
      <c r="H1056" s="184" t="s">
        <v>3464</v>
      </c>
      <c r="I1056" s="170" t="s">
        <v>3489</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8">
        <f t="shared" si="184"/>
        <v>0</v>
      </c>
      <c r="AP1056" s="58">
        <f t="shared" si="184"/>
        <v>0</v>
      </c>
      <c r="AQ1056" s="58">
        <f t="shared" si="184"/>
        <v>0</v>
      </c>
      <c r="AR1056" s="58">
        <f t="shared" si="184"/>
        <v>0</v>
      </c>
      <c r="AS1056" s="58"/>
      <c r="AT1056" s="58"/>
      <c r="AU1056" s="58"/>
      <c r="AV1056" s="58"/>
      <c r="AW1056" s="191"/>
      <c r="AX1056" s="183" t="s">
        <v>3464</v>
      </c>
      <c r="AY1056" s="192"/>
      <c r="AZ1056" s="193">
        <v>300</v>
      </c>
    </row>
    <row r="1057" spans="1:52" ht="36" customHeight="1" x14ac:dyDescent="0.25">
      <c r="A1057" s="52" t="str">
        <f t="shared" si="185"/>
        <v>TP1NT1+1</v>
      </c>
      <c r="B1057" s="52" t="str">
        <f t="shared" si="186"/>
        <v>TP1NT1+2</v>
      </c>
      <c r="C1057" s="52" t="str">
        <f t="shared" si="187"/>
        <v>TP1NT1+3</v>
      </c>
      <c r="D1057" s="52" t="str">
        <f t="shared" si="188"/>
        <v>TP1NT1+4</v>
      </c>
      <c r="F1057" s="126" t="s">
        <v>3464</v>
      </c>
      <c r="G1057" s="54">
        <v>1</v>
      </c>
      <c r="H1057" s="56" t="s">
        <v>3490</v>
      </c>
      <c r="I1057" s="55" t="s">
        <v>3028</v>
      </c>
      <c r="J1057" s="55" t="s">
        <v>3491</v>
      </c>
      <c r="K1057" s="55"/>
      <c r="L1057" s="55" t="s">
        <v>3492</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4"/>
      <c r="AM1057" s="61"/>
      <c r="AN1057" s="61"/>
      <c r="AO1057" s="58">
        <f t="shared" si="184"/>
        <v>0</v>
      </c>
      <c r="AP1057" s="58">
        <f t="shared" si="184"/>
        <v>0</v>
      </c>
      <c r="AQ1057" s="58">
        <f t="shared" si="184"/>
        <v>0</v>
      </c>
      <c r="AR1057" s="58">
        <f t="shared" si="184"/>
        <v>0</v>
      </c>
      <c r="AS1057" s="58"/>
      <c r="AT1057" s="58"/>
      <c r="AU1057" s="58"/>
      <c r="AV1057" s="58"/>
      <c r="AW1057" s="63"/>
      <c r="AX1057" s="126" t="s">
        <v>3464</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6" t="s">
        <v>3464</v>
      </c>
      <c r="G1058" s="41"/>
      <c r="H1058" s="54" t="s">
        <v>3493</v>
      </c>
      <c r="I1058" s="55" t="s">
        <v>3494</v>
      </c>
      <c r="J1058" s="55" t="s">
        <v>3492</v>
      </c>
      <c r="K1058" s="55"/>
      <c r="L1058" s="55" t="s">
        <v>3495</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4">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6" t="s">
        <v>3464</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6" t="s">
        <v>3464</v>
      </c>
      <c r="G1059" s="54"/>
      <c r="H1059" s="54" t="s">
        <v>3496</v>
      </c>
      <c r="I1059" s="55" t="s">
        <v>3497</v>
      </c>
      <c r="J1059" s="55" t="s">
        <v>3495</v>
      </c>
      <c r="K1059" s="55"/>
      <c r="L1059" s="55" t="s">
        <v>3498</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4">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6" t="s">
        <v>3464</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6" t="s">
        <v>3464</v>
      </c>
      <c r="G1060" s="54"/>
      <c r="H1060" s="54" t="s">
        <v>3499</v>
      </c>
      <c r="I1060" s="55" t="s">
        <v>3500</v>
      </c>
      <c r="J1060" s="55" t="s">
        <v>3501</v>
      </c>
      <c r="K1060" s="55"/>
      <c r="L1060" s="55" t="s">
        <v>3502</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4">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6" t="s">
        <v>3464</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6" t="s">
        <v>3464</v>
      </c>
      <c r="G1061" s="54"/>
      <c r="H1061" s="54" t="s">
        <v>3503</v>
      </c>
      <c r="I1061" s="55" t="s">
        <v>3504</v>
      </c>
      <c r="J1061" s="55" t="s">
        <v>3502</v>
      </c>
      <c r="K1061" s="55"/>
      <c r="L1061" s="55" t="s">
        <v>3505</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4">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6" t="s">
        <v>3464</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6" t="s">
        <v>3464</v>
      </c>
      <c r="G1062" s="54"/>
      <c r="H1062" s="54" t="s">
        <v>3506</v>
      </c>
      <c r="I1062" s="55" t="s">
        <v>3507</v>
      </c>
      <c r="J1062" s="55" t="s">
        <v>3505</v>
      </c>
      <c r="K1062" s="55"/>
      <c r="L1062" s="55" t="s">
        <v>3508</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4">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6" t="s">
        <v>3464</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6" t="s">
        <v>3464</v>
      </c>
      <c r="G1063" s="54"/>
      <c r="H1063" s="54" t="s">
        <v>3509</v>
      </c>
      <c r="I1063" s="55" t="s">
        <v>3510</v>
      </c>
      <c r="J1063" s="55" t="s">
        <v>3508</v>
      </c>
      <c r="K1063" s="55"/>
      <c r="L1063" s="55" t="s">
        <v>3511</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4">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6" t="s">
        <v>3464</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6" t="s">
        <v>3464</v>
      </c>
      <c r="G1064" s="54"/>
      <c r="H1064" s="54" t="s">
        <v>3512</v>
      </c>
      <c r="I1064" s="55" t="s">
        <v>3513</v>
      </c>
      <c r="J1064" s="55" t="s">
        <v>3511</v>
      </c>
      <c r="K1064" s="55"/>
      <c r="L1064" s="55" t="s">
        <v>3514</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4">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6" t="s">
        <v>3464</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6" t="s">
        <v>3464</v>
      </c>
      <c r="G1065" s="54"/>
      <c r="H1065" s="54" t="s">
        <v>3515</v>
      </c>
      <c r="I1065" s="55" t="s">
        <v>3516</v>
      </c>
      <c r="J1065" s="55" t="s">
        <v>3514</v>
      </c>
      <c r="K1065" s="55"/>
      <c r="L1065" s="55" t="s">
        <v>3517</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4">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6" t="s">
        <v>3464</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6" t="s">
        <v>3464</v>
      </c>
      <c r="G1066" s="54"/>
      <c r="H1066" s="54" t="s">
        <v>3518</v>
      </c>
      <c r="I1066" s="55" t="s">
        <v>3519</v>
      </c>
      <c r="J1066" s="55" t="s">
        <v>3517</v>
      </c>
      <c r="K1066" s="55"/>
      <c r="L1066" s="55" t="s">
        <v>3520</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4">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6" t="s">
        <v>3464</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6" t="s">
        <v>3464</v>
      </c>
      <c r="G1067" s="54"/>
      <c r="H1067" s="54" t="s">
        <v>3521</v>
      </c>
      <c r="I1067" s="55" t="s">
        <v>3522</v>
      </c>
      <c r="J1067" s="55" t="s">
        <v>3520</v>
      </c>
      <c r="K1067" s="55"/>
      <c r="L1067" s="55" t="s">
        <v>3523</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4">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6" t="s">
        <v>3464</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6" t="s">
        <v>3464</v>
      </c>
      <c r="G1068" s="54"/>
      <c r="H1068" s="54" t="s">
        <v>3524</v>
      </c>
      <c r="I1068" s="55" t="s">
        <v>3525</v>
      </c>
      <c r="J1068" s="55" t="s">
        <v>3523</v>
      </c>
      <c r="K1068" s="55"/>
      <c r="L1068" s="55" t="s">
        <v>3526</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4">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6" t="s">
        <v>3464</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6" t="s">
        <v>3464</v>
      </c>
      <c r="G1069" s="54"/>
      <c r="H1069" s="54" t="s">
        <v>3527</v>
      </c>
      <c r="I1069" s="55" t="s">
        <v>3528</v>
      </c>
      <c r="J1069" s="55" t="s">
        <v>3526</v>
      </c>
      <c r="K1069" s="55"/>
      <c r="L1069" s="55" t="s">
        <v>3529</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4">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6" t="s">
        <v>3464</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6" t="s">
        <v>3464</v>
      </c>
      <c r="G1070" s="54"/>
      <c r="H1070" s="54" t="s">
        <v>3530</v>
      </c>
      <c r="I1070" s="55" t="s">
        <v>3531</v>
      </c>
      <c r="J1070" s="55" t="s">
        <v>3529</v>
      </c>
      <c r="K1070" s="55"/>
      <c r="L1070" s="55" t="s">
        <v>3532</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4">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6" t="s">
        <v>3464</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6" t="s">
        <v>3464</v>
      </c>
      <c r="G1071" s="54"/>
      <c r="H1071" s="54" t="s">
        <v>3533</v>
      </c>
      <c r="I1071" s="55" t="s">
        <v>3534</v>
      </c>
      <c r="J1071" s="55" t="s">
        <v>3535</v>
      </c>
      <c r="K1071" s="55"/>
      <c r="L1071" s="55" t="s">
        <v>3536</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4">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6" t="s">
        <v>3464</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6" t="s">
        <v>3464</v>
      </c>
      <c r="G1072" s="54"/>
      <c r="H1072" s="54" t="s">
        <v>3537</v>
      </c>
      <c r="I1072" s="55" t="s">
        <v>3538</v>
      </c>
      <c r="J1072" s="55" t="s">
        <v>3539</v>
      </c>
      <c r="K1072" s="55"/>
      <c r="L1072" s="55" t="s">
        <v>3540</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4">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6" t="s">
        <v>3464</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6" t="s">
        <v>3464</v>
      </c>
      <c r="G1073" s="54"/>
      <c r="H1073" s="54" t="s">
        <v>3541</v>
      </c>
      <c r="I1073" s="55" t="s">
        <v>3542</v>
      </c>
      <c r="J1073" s="55" t="s">
        <v>3540</v>
      </c>
      <c r="K1073" s="55"/>
      <c r="L1073" s="55" t="s">
        <v>3543</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4">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6" t="s">
        <v>3464</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6" t="s">
        <v>3464</v>
      </c>
      <c r="G1074" s="54"/>
      <c r="H1074" s="54" t="s">
        <v>3544</v>
      </c>
      <c r="I1074" s="55" t="s">
        <v>3545</v>
      </c>
      <c r="J1074" s="55" t="s">
        <v>3543</v>
      </c>
      <c r="K1074" s="55"/>
      <c r="L1074" s="55" t="s">
        <v>3484</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4">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6" t="s">
        <v>3464</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6" t="s">
        <v>3464</v>
      </c>
      <c r="G1075" s="54"/>
      <c r="H1075" s="54" t="s">
        <v>3546</v>
      </c>
      <c r="I1075" s="55" t="s">
        <v>3547</v>
      </c>
      <c r="J1075" s="55" t="s">
        <v>2786</v>
      </c>
      <c r="K1075" s="55"/>
      <c r="L1075" s="55" t="s">
        <v>3548</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4">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6" t="s">
        <v>3464</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6" t="s">
        <v>3464</v>
      </c>
      <c r="G1076" s="54"/>
      <c r="H1076" s="54" t="s">
        <v>3518</v>
      </c>
      <c r="I1076" s="55" t="s">
        <v>3549</v>
      </c>
      <c r="J1076" s="55" t="s">
        <v>2786</v>
      </c>
      <c r="K1076" s="55"/>
      <c r="L1076" s="55" t="s">
        <v>3550</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4">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6" t="s">
        <v>3464</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6" t="s">
        <v>3464</v>
      </c>
      <c r="G1077" s="54"/>
      <c r="H1077" s="54" t="s">
        <v>3551</v>
      </c>
      <c r="I1077" s="55" t="s">
        <v>3552</v>
      </c>
      <c r="J1077" s="55" t="s">
        <v>3553</v>
      </c>
      <c r="K1077" s="55"/>
      <c r="L1077" s="55" t="s">
        <v>3554</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4">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6" t="s">
        <v>3464</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6" t="s">
        <v>3464</v>
      </c>
      <c r="G1078" s="54">
        <v>2</v>
      </c>
      <c r="H1078" s="54" t="s">
        <v>3555</v>
      </c>
      <c r="I1078" s="55" t="s">
        <v>3556</v>
      </c>
      <c r="J1078" s="55" t="s">
        <v>3557</v>
      </c>
      <c r="K1078" s="55"/>
      <c r="L1078" s="55" t="s">
        <v>3548</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4"/>
      <c r="AM1078" s="61"/>
      <c r="AN1078" s="61"/>
      <c r="AO1078" s="58">
        <f t="shared" si="184"/>
        <v>0</v>
      </c>
      <c r="AP1078" s="58">
        <f t="shared" si="184"/>
        <v>0</v>
      </c>
      <c r="AQ1078" s="58">
        <f t="shared" si="184"/>
        <v>0</v>
      </c>
      <c r="AR1078" s="58">
        <f t="shared" si="184"/>
        <v>0</v>
      </c>
      <c r="AS1078" s="58"/>
      <c r="AT1078" s="58"/>
      <c r="AU1078" s="58"/>
      <c r="AV1078" s="58"/>
      <c r="AW1078" s="63"/>
      <c r="AX1078" s="126" t="s">
        <v>3464</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6" t="s">
        <v>3464</v>
      </c>
      <c r="G1079" s="54"/>
      <c r="H1079" s="54" t="s">
        <v>3558</v>
      </c>
      <c r="I1079" s="55" t="s">
        <v>3559</v>
      </c>
      <c r="J1079" s="55" t="s">
        <v>2786</v>
      </c>
      <c r="K1079" s="55"/>
      <c r="L1079" s="55" t="s">
        <v>3560</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4">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6" t="s">
        <v>3464</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6" t="s">
        <v>3464</v>
      </c>
      <c r="G1080" s="54"/>
      <c r="H1080" s="54" t="s">
        <v>3561</v>
      </c>
      <c r="I1080" s="55" t="s">
        <v>3562</v>
      </c>
      <c r="J1080" s="55" t="s">
        <v>2786</v>
      </c>
      <c r="K1080" s="55"/>
      <c r="L1080" s="55" t="s">
        <v>3550</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4">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6" t="s">
        <v>3464</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6" t="s">
        <v>3464</v>
      </c>
      <c r="G1081" s="54"/>
      <c r="H1081" s="54" t="s">
        <v>3563</v>
      </c>
      <c r="I1081" s="55" t="s">
        <v>3564</v>
      </c>
      <c r="J1081" s="55" t="s">
        <v>3553</v>
      </c>
      <c r="K1081" s="55"/>
      <c r="L1081" s="55" t="s">
        <v>3565</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4">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6" t="s">
        <v>3464</v>
      </c>
      <c r="AY1081" s="64"/>
      <c r="AZ1081" s="65">
        <v>100</v>
      </c>
    </row>
    <row r="1082" spans="1:52" x14ac:dyDescent="0.25">
      <c r="A1082" s="52" t="str">
        <f t="shared" si="185"/>
        <v>TP3NT2+1</v>
      </c>
      <c r="B1082" s="52" t="str">
        <f t="shared" si="186"/>
        <v>TP3NT2+2</v>
      </c>
      <c r="C1082" s="52" t="str">
        <f t="shared" si="187"/>
        <v>TP3NT2+3</v>
      </c>
      <c r="D1082" s="52" t="str">
        <f t="shared" si="188"/>
        <v>TP3NT2+4</v>
      </c>
      <c r="F1082" s="126" t="s">
        <v>3464</v>
      </c>
      <c r="G1082" s="54">
        <v>3</v>
      </c>
      <c r="H1082" s="54" t="s">
        <v>3566</v>
      </c>
      <c r="I1082" s="55" t="s">
        <v>3567</v>
      </c>
      <c r="J1082" s="55" t="s">
        <v>3568</v>
      </c>
      <c r="K1082" s="55"/>
      <c r="L1082" s="55" t="s">
        <v>3560</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4"/>
      <c r="AM1082" s="61"/>
      <c r="AN1082" s="61"/>
      <c r="AO1082" s="58">
        <f t="shared" si="184"/>
        <v>0</v>
      </c>
      <c r="AP1082" s="58">
        <f t="shared" si="184"/>
        <v>0</v>
      </c>
      <c r="AQ1082" s="58">
        <f t="shared" si="184"/>
        <v>0</v>
      </c>
      <c r="AR1082" s="58">
        <f t="shared" si="184"/>
        <v>0</v>
      </c>
      <c r="AS1082" s="58"/>
      <c r="AT1082" s="58"/>
      <c r="AU1082" s="58"/>
      <c r="AV1082" s="58"/>
      <c r="AW1082" s="63"/>
      <c r="AX1082" s="126" t="s">
        <v>3464</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6" t="s">
        <v>3464</v>
      </c>
      <c r="G1083" s="54"/>
      <c r="H1083" s="54" t="s">
        <v>3569</v>
      </c>
      <c r="I1083" s="55" t="s">
        <v>3559</v>
      </c>
      <c r="J1083" s="55" t="s">
        <v>2786</v>
      </c>
      <c r="K1083" s="55"/>
      <c r="L1083" s="55" t="s">
        <v>3570</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4">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6" t="s">
        <v>3464</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6" t="s">
        <v>3464</v>
      </c>
      <c r="G1084" s="54"/>
      <c r="H1084" s="54" t="s">
        <v>3571</v>
      </c>
      <c r="I1084" s="55" t="s">
        <v>3572</v>
      </c>
      <c r="J1084" s="55" t="s">
        <v>2786</v>
      </c>
      <c r="K1084" s="55"/>
      <c r="L1084" s="55" t="s">
        <v>3573</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4">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6" t="s">
        <v>3464</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6" t="s">
        <v>3464</v>
      </c>
      <c r="G1085" s="54"/>
      <c r="H1085" s="54" t="s">
        <v>3574</v>
      </c>
      <c r="I1085" s="55" t="s">
        <v>3575</v>
      </c>
      <c r="J1085" s="55" t="s">
        <v>3576</v>
      </c>
      <c r="K1085" s="55"/>
      <c r="L1085" s="55" t="s">
        <v>3577</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4">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6" t="s">
        <v>3464</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6" t="s">
        <v>3464</v>
      </c>
      <c r="G1086" s="54">
        <v>4</v>
      </c>
      <c r="H1086" s="54" t="s">
        <v>3578</v>
      </c>
      <c r="I1086" s="55" t="s">
        <v>3579</v>
      </c>
      <c r="J1086" s="55" t="s">
        <v>3577</v>
      </c>
      <c r="K1086" s="55"/>
      <c r="L1086" s="55" t="s">
        <v>3570</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4"/>
      <c r="AM1086" s="61"/>
      <c r="AN1086" s="61"/>
      <c r="AO1086" s="58">
        <f t="shared" si="184"/>
        <v>0</v>
      </c>
      <c r="AP1086" s="58">
        <f t="shared" si="184"/>
        <v>0</v>
      </c>
      <c r="AQ1086" s="58">
        <f t="shared" si="184"/>
        <v>0</v>
      </c>
      <c r="AR1086" s="58">
        <f t="shared" si="184"/>
        <v>0</v>
      </c>
      <c r="AS1086" s="58"/>
      <c r="AT1086" s="58"/>
      <c r="AU1086" s="58"/>
      <c r="AV1086" s="58"/>
      <c r="AW1086" s="63"/>
      <c r="AX1086" s="126" t="s">
        <v>3464</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6" t="s">
        <v>3464</v>
      </c>
      <c r="G1087" s="54"/>
      <c r="H1087" s="54" t="s">
        <v>3580</v>
      </c>
      <c r="I1087" s="55" t="s">
        <v>3581</v>
      </c>
      <c r="J1087" s="55" t="s">
        <v>2786</v>
      </c>
      <c r="K1087" s="55"/>
      <c r="L1087" s="55" t="s">
        <v>3582</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4">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6" t="s">
        <v>3464</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6" t="s">
        <v>3464</v>
      </c>
      <c r="G1088" s="54"/>
      <c r="H1088" s="54" t="s">
        <v>3583</v>
      </c>
      <c r="I1088" s="55" t="s">
        <v>3584</v>
      </c>
      <c r="J1088" s="55" t="s">
        <v>2786</v>
      </c>
      <c r="K1088" s="55"/>
      <c r="L1088" s="55" t="s">
        <v>3550</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4">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6" t="s">
        <v>3464</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6" t="s">
        <v>3464</v>
      </c>
      <c r="G1089" s="54"/>
      <c r="H1089" s="54" t="s">
        <v>3585</v>
      </c>
      <c r="I1089" s="55" t="s">
        <v>3586</v>
      </c>
      <c r="J1089" s="55" t="s">
        <v>3553</v>
      </c>
      <c r="K1089" s="55"/>
      <c r="L1089" s="55" t="s">
        <v>3587</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4">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6" t="s">
        <v>3464</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6" t="s">
        <v>3464</v>
      </c>
      <c r="G1090" s="54">
        <v>5</v>
      </c>
      <c r="H1090" s="54" t="s">
        <v>3588</v>
      </c>
      <c r="I1090" s="55" t="s">
        <v>3589</v>
      </c>
      <c r="J1090" s="55" t="s">
        <v>3590</v>
      </c>
      <c r="K1090" s="55"/>
      <c r="L1090" s="55" t="s">
        <v>3582</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4"/>
      <c r="AM1090" s="61"/>
      <c r="AN1090" s="61"/>
      <c r="AO1090" s="58">
        <f t="shared" si="184"/>
        <v>0</v>
      </c>
      <c r="AP1090" s="58">
        <f t="shared" si="184"/>
        <v>0</v>
      </c>
      <c r="AQ1090" s="58">
        <f t="shared" si="184"/>
        <v>0</v>
      </c>
      <c r="AR1090" s="58">
        <f t="shared" si="184"/>
        <v>0</v>
      </c>
      <c r="AS1090" s="58"/>
      <c r="AT1090" s="58"/>
      <c r="AU1090" s="58"/>
      <c r="AV1090" s="58"/>
      <c r="AW1090" s="63"/>
      <c r="AX1090" s="126" t="s">
        <v>3464</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6" t="s">
        <v>3464</v>
      </c>
      <c r="G1091" s="54"/>
      <c r="H1091" s="54" t="s">
        <v>3591</v>
      </c>
      <c r="I1091" s="55" t="s">
        <v>3592</v>
      </c>
      <c r="J1091" s="55" t="s">
        <v>3593</v>
      </c>
      <c r="K1091" s="55"/>
      <c r="L1091" s="55" t="s">
        <v>3594</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4">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6" t="s">
        <v>3464</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6" t="s">
        <v>3464</v>
      </c>
      <c r="G1092" s="54"/>
      <c r="H1092" s="54" t="s">
        <v>3595</v>
      </c>
      <c r="I1092" s="55" t="s">
        <v>3596</v>
      </c>
      <c r="J1092" s="55" t="s">
        <v>3593</v>
      </c>
      <c r="K1092" s="55"/>
      <c r="L1092" s="55" t="s">
        <v>3597</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4">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6" t="s">
        <v>3464</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6" t="s">
        <v>3464</v>
      </c>
      <c r="G1093" s="54"/>
      <c r="H1093" s="54" t="s">
        <v>3598</v>
      </c>
      <c r="I1093" s="55" t="s">
        <v>3599</v>
      </c>
      <c r="J1093" s="55" t="s">
        <v>3597</v>
      </c>
      <c r="K1093" s="55"/>
      <c r="L1093" s="55" t="s">
        <v>3600</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4">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2" t="s">
        <v>3464</v>
      </c>
      <c r="AY1093" s="166"/>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6" t="s">
        <v>3464</v>
      </c>
      <c r="G1094" s="54">
        <v>6</v>
      </c>
      <c r="H1094" s="54" t="s">
        <v>3601</v>
      </c>
      <c r="I1094" s="55" t="s">
        <v>3602</v>
      </c>
      <c r="J1094" s="55" t="s">
        <v>3603</v>
      </c>
      <c r="K1094" s="55"/>
      <c r="L1094" s="55" t="s">
        <v>3604</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4"/>
      <c r="AM1094" s="61"/>
      <c r="AN1094" s="61"/>
      <c r="AO1094" s="58">
        <f t="shared" si="184"/>
        <v>0</v>
      </c>
      <c r="AP1094" s="58">
        <f t="shared" si="184"/>
        <v>0</v>
      </c>
      <c r="AQ1094" s="58">
        <f t="shared" si="184"/>
        <v>0</v>
      </c>
      <c r="AR1094" s="58">
        <f t="shared" si="184"/>
        <v>0</v>
      </c>
      <c r="AS1094" s="58"/>
      <c r="AT1094" s="58"/>
      <c r="AU1094" s="58"/>
      <c r="AV1094" s="58"/>
      <c r="AW1094" s="63"/>
      <c r="AX1094" s="126" t="s">
        <v>3464</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6" t="s">
        <v>3464</v>
      </c>
      <c r="G1095" s="54"/>
      <c r="H1095" s="54" t="s">
        <v>3605</v>
      </c>
      <c r="I1095" s="55" t="s">
        <v>3606</v>
      </c>
      <c r="J1095" s="55" t="s">
        <v>3607</v>
      </c>
      <c r="K1095" s="55"/>
      <c r="L1095" s="55" t="s">
        <v>3608</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4">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6" t="s">
        <v>3464</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6" t="s">
        <v>3464</v>
      </c>
      <c r="G1096" s="54"/>
      <c r="H1096" s="54" t="s">
        <v>3609</v>
      </c>
      <c r="I1096" s="55" t="s">
        <v>3610</v>
      </c>
      <c r="J1096" s="55" t="s">
        <v>3608</v>
      </c>
      <c r="K1096" s="55"/>
      <c r="L1096" s="55" t="s">
        <v>3611</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4">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6" t="s">
        <v>3464</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6" t="s">
        <v>3464</v>
      </c>
      <c r="G1097" s="54"/>
      <c r="H1097" s="54" t="s">
        <v>3612</v>
      </c>
      <c r="I1097" s="55" t="s">
        <v>3613</v>
      </c>
      <c r="J1097" s="55" t="s">
        <v>3611</v>
      </c>
      <c r="K1097" s="55"/>
      <c r="L1097" s="55" t="s">
        <v>3614</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4">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6" t="s">
        <v>3464</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6" t="s">
        <v>3464</v>
      </c>
      <c r="G1098" s="54"/>
      <c r="H1098" s="54" t="s">
        <v>3615</v>
      </c>
      <c r="I1098" s="55" t="s">
        <v>3616</v>
      </c>
      <c r="J1098" s="55" t="s">
        <v>3617</v>
      </c>
      <c r="K1098" s="55"/>
      <c r="L1098" s="55" t="s">
        <v>3618</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4">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6" t="s">
        <v>3464</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6" t="s">
        <v>3464</v>
      </c>
      <c r="G1099" s="54"/>
      <c r="H1099" s="54" t="s">
        <v>3619</v>
      </c>
      <c r="I1099" s="55" t="s">
        <v>3620</v>
      </c>
      <c r="J1099" s="55" t="s">
        <v>3618</v>
      </c>
      <c r="K1099" s="55"/>
      <c r="L1099" s="55" t="s">
        <v>3621</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4">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6" t="s">
        <v>3464</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6" t="s">
        <v>3464</v>
      </c>
      <c r="G1100" s="54"/>
      <c r="H1100" s="54" t="s">
        <v>3622</v>
      </c>
      <c r="I1100" s="55" t="s">
        <v>3623</v>
      </c>
      <c r="J1100" s="55" t="s">
        <v>3621</v>
      </c>
      <c r="K1100" s="55"/>
      <c r="L1100" s="55" t="s">
        <v>3624</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4">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6" t="s">
        <v>3464</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6" t="s">
        <v>3464</v>
      </c>
      <c r="G1101" s="54"/>
      <c r="H1101" s="54" t="s">
        <v>3625</v>
      </c>
      <c r="I1101" s="55" t="s">
        <v>3626</v>
      </c>
      <c r="J1101" s="55" t="s">
        <v>3624</v>
      </c>
      <c r="K1101" s="55"/>
      <c r="L1101" s="55" t="s">
        <v>3594</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4">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6" t="s">
        <v>3464</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6" t="s">
        <v>3464</v>
      </c>
      <c r="G1102" s="54"/>
      <c r="H1102" s="54" t="s">
        <v>3627</v>
      </c>
      <c r="I1102" s="55" t="s">
        <v>3628</v>
      </c>
      <c r="J1102" s="55" t="s">
        <v>3629</v>
      </c>
      <c r="K1102" s="55"/>
      <c r="L1102" s="55" t="s">
        <v>3630</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4">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6" t="s">
        <v>3464</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6" t="s">
        <v>3464</v>
      </c>
      <c r="G1103" s="54"/>
      <c r="H1103" s="54" t="s">
        <v>3631</v>
      </c>
      <c r="I1103" s="55" t="s">
        <v>3632</v>
      </c>
      <c r="J1103" s="55" t="s">
        <v>3629</v>
      </c>
      <c r="K1103" s="55"/>
      <c r="L1103" s="55" t="s">
        <v>3633</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4">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6" t="s">
        <v>3464</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6" t="s">
        <v>3464</v>
      </c>
      <c r="G1104" s="54"/>
      <c r="H1104" s="54" t="s">
        <v>3634</v>
      </c>
      <c r="I1104" s="55" t="s">
        <v>3635</v>
      </c>
      <c r="J1104" s="55" t="s">
        <v>3633</v>
      </c>
      <c r="K1104" s="55"/>
      <c r="L1104" s="55" t="s">
        <v>3636</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4">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6" t="s">
        <v>3464</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6" t="s">
        <v>3464</v>
      </c>
      <c r="G1105" s="54">
        <v>7</v>
      </c>
      <c r="H1105" s="54" t="s">
        <v>3637</v>
      </c>
      <c r="I1105" s="55" t="s">
        <v>3638</v>
      </c>
      <c r="J1105" s="55" t="s">
        <v>3614</v>
      </c>
      <c r="K1105" s="55"/>
      <c r="L1105" s="55" t="s">
        <v>3639</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4"/>
      <c r="AM1105" s="61"/>
      <c r="AN1105" s="61"/>
      <c r="AO1105" s="58">
        <f t="shared" si="198"/>
        <v>0</v>
      </c>
      <c r="AP1105" s="58">
        <f t="shared" si="198"/>
        <v>0</v>
      </c>
      <c r="AQ1105" s="58">
        <f t="shared" si="198"/>
        <v>0</v>
      </c>
      <c r="AR1105" s="58">
        <f t="shared" si="197"/>
        <v>0</v>
      </c>
      <c r="AS1105" s="58"/>
      <c r="AT1105" s="58"/>
      <c r="AU1105" s="58"/>
      <c r="AV1105" s="58"/>
      <c r="AW1105" s="63"/>
      <c r="AX1105" s="126" t="s">
        <v>3464</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6" t="s">
        <v>3464</v>
      </c>
      <c r="G1106" s="54"/>
      <c r="H1106" s="54" t="s">
        <v>3640</v>
      </c>
      <c r="I1106" s="55" t="s">
        <v>3641</v>
      </c>
      <c r="J1106" s="55" t="s">
        <v>3642</v>
      </c>
      <c r="K1106" s="55"/>
      <c r="L1106" s="55" t="s">
        <v>3630</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4">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6" t="s">
        <v>3464</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6" t="s">
        <v>3464</v>
      </c>
      <c r="G1107" s="54"/>
      <c r="H1107" s="54" t="s">
        <v>3643</v>
      </c>
      <c r="I1107" s="55" t="s">
        <v>3644</v>
      </c>
      <c r="J1107" s="55" t="s">
        <v>3645</v>
      </c>
      <c r="K1107" s="55"/>
      <c r="L1107" s="55" t="s">
        <v>3646</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4">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6" t="s">
        <v>3464</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6" t="s">
        <v>3464</v>
      </c>
      <c r="G1108" s="54"/>
      <c r="H1108" s="54" t="s">
        <v>3647</v>
      </c>
      <c r="I1108" s="55" t="s">
        <v>3648</v>
      </c>
      <c r="J1108" s="55" t="s">
        <v>3646</v>
      </c>
      <c r="K1108" s="55"/>
      <c r="L1108" s="55" t="s">
        <v>3649</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4">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6" t="s">
        <v>3464</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6" t="s">
        <v>3464</v>
      </c>
      <c r="G1109" s="54"/>
      <c r="H1109" s="54" t="s">
        <v>3650</v>
      </c>
      <c r="I1109" s="55" t="s">
        <v>3651</v>
      </c>
      <c r="J1109" s="55" t="s">
        <v>3645</v>
      </c>
      <c r="K1109" s="55"/>
      <c r="L1109" s="55" t="s">
        <v>3630</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4">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6" t="s">
        <v>3464</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6" t="s">
        <v>3464</v>
      </c>
      <c r="G1110" s="54"/>
      <c r="H1110" s="54" t="s">
        <v>3652</v>
      </c>
      <c r="I1110" s="55" t="s">
        <v>3653</v>
      </c>
      <c r="J1110" s="55" t="s">
        <v>2786</v>
      </c>
      <c r="K1110" s="55"/>
      <c r="L1110" s="55" t="s">
        <v>3594</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4">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6" t="s">
        <v>3464</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6" t="s">
        <v>3464</v>
      </c>
      <c r="G1111" s="54"/>
      <c r="H1111" s="54" t="s">
        <v>3654</v>
      </c>
      <c r="I1111" s="55" t="s">
        <v>3655</v>
      </c>
      <c r="J1111" s="55" t="s">
        <v>2786</v>
      </c>
      <c r="K1111" s="55"/>
      <c r="L1111" s="55" t="s">
        <v>3656</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4">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6" t="s">
        <v>3464</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6" t="s">
        <v>3464</v>
      </c>
      <c r="G1112" s="54"/>
      <c r="H1112" s="54" t="s">
        <v>3657</v>
      </c>
      <c r="I1112" s="55" t="s">
        <v>3658</v>
      </c>
      <c r="J1112" s="55" t="s">
        <v>3659</v>
      </c>
      <c r="K1112" s="55"/>
      <c r="L1112" s="55" t="s">
        <v>3660</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4">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6" t="s">
        <v>3464</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6" t="s">
        <v>3464</v>
      </c>
      <c r="G1113" s="54">
        <v>8</v>
      </c>
      <c r="H1113" s="54" t="s">
        <v>3661</v>
      </c>
      <c r="I1113" s="55" t="s">
        <v>3649</v>
      </c>
      <c r="J1113" s="55" t="s">
        <v>3662</v>
      </c>
      <c r="K1113" s="55"/>
      <c r="L1113" s="55" t="s">
        <v>3663</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4"/>
      <c r="AM1113" s="61"/>
      <c r="AN1113" s="61"/>
      <c r="AO1113" s="58">
        <f t="shared" si="198"/>
        <v>0</v>
      </c>
      <c r="AP1113" s="58">
        <f t="shared" si="198"/>
        <v>0</v>
      </c>
      <c r="AQ1113" s="58">
        <f t="shared" si="198"/>
        <v>0</v>
      </c>
      <c r="AR1113" s="58">
        <f t="shared" si="197"/>
        <v>0</v>
      </c>
      <c r="AS1113" s="58"/>
      <c r="AT1113" s="58"/>
      <c r="AU1113" s="58"/>
      <c r="AV1113" s="58"/>
      <c r="AW1113" s="63"/>
      <c r="AX1113" s="126" t="s">
        <v>3464</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6" t="s">
        <v>3464</v>
      </c>
      <c r="G1114" s="54"/>
      <c r="H1114" s="54" t="s">
        <v>3664</v>
      </c>
      <c r="I1114" s="55" t="s">
        <v>3665</v>
      </c>
      <c r="J1114" s="55" t="s">
        <v>3663</v>
      </c>
      <c r="K1114" s="55"/>
      <c r="L1114" s="55" t="s">
        <v>3666</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4">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6" t="s">
        <v>3464</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6" t="s">
        <v>3464</v>
      </c>
      <c r="G1115" s="54"/>
      <c r="H1115" s="54" t="s">
        <v>3667</v>
      </c>
      <c r="I1115" s="55" t="s">
        <v>3668</v>
      </c>
      <c r="J1115" s="55" t="s">
        <v>3666</v>
      </c>
      <c r="K1115" s="55"/>
      <c r="L1115" s="55" t="s">
        <v>3594</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4">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6" t="s">
        <v>3464</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6" t="s">
        <v>3464</v>
      </c>
      <c r="G1116" s="54"/>
      <c r="H1116" s="54" t="s">
        <v>3669</v>
      </c>
      <c r="I1116" s="55" t="s">
        <v>3670</v>
      </c>
      <c r="J1116" s="55" t="s">
        <v>3671</v>
      </c>
      <c r="K1116" s="55"/>
      <c r="L1116" s="55" t="s">
        <v>3672</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4">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6" t="s">
        <v>3464</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6" t="s">
        <v>3464</v>
      </c>
      <c r="G1117" s="54"/>
      <c r="H1117" s="54" t="s">
        <v>3673</v>
      </c>
      <c r="I1117" s="55" t="s">
        <v>3674</v>
      </c>
      <c r="J1117" s="55" t="s">
        <v>3671</v>
      </c>
      <c r="K1117" s="55"/>
      <c r="L1117" s="55" t="s">
        <v>3675</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4">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6" t="s">
        <v>3464</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6" t="s">
        <v>3464</v>
      </c>
      <c r="G1118" s="54"/>
      <c r="H1118" s="54" t="s">
        <v>3676</v>
      </c>
      <c r="I1118" s="55" t="s">
        <v>3677</v>
      </c>
      <c r="J1118" s="55" t="s">
        <v>3675</v>
      </c>
      <c r="K1118" s="55"/>
      <c r="L1118" s="55" t="s">
        <v>3678</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4">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6" t="s">
        <v>3464</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6" t="s">
        <v>3464</v>
      </c>
      <c r="G1119" s="54">
        <v>9</v>
      </c>
      <c r="H1119" s="54" t="s">
        <v>3679</v>
      </c>
      <c r="I1119" s="55" t="s">
        <v>3680</v>
      </c>
      <c r="J1119" s="55" t="s">
        <v>3678</v>
      </c>
      <c r="K1119" s="55"/>
      <c r="L1119" s="55" t="s">
        <v>3681</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4"/>
      <c r="AM1119" s="61"/>
      <c r="AN1119" s="61"/>
      <c r="AO1119" s="58">
        <f t="shared" si="198"/>
        <v>0</v>
      </c>
      <c r="AP1119" s="58">
        <f t="shared" si="198"/>
        <v>0</v>
      </c>
      <c r="AQ1119" s="58">
        <f t="shared" si="198"/>
        <v>0</v>
      </c>
      <c r="AR1119" s="58">
        <f t="shared" si="197"/>
        <v>0</v>
      </c>
      <c r="AS1119" s="58"/>
      <c r="AT1119" s="58"/>
      <c r="AU1119" s="58"/>
      <c r="AV1119" s="58"/>
      <c r="AW1119" s="63"/>
      <c r="AX1119" s="126" t="s">
        <v>3464</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6" t="s">
        <v>3464</v>
      </c>
      <c r="G1120" s="54"/>
      <c r="H1120" s="54" t="s">
        <v>3682</v>
      </c>
      <c r="I1120" s="55" t="s">
        <v>3683</v>
      </c>
      <c r="J1120" s="55" t="s">
        <v>3684</v>
      </c>
      <c r="K1120" s="55"/>
      <c r="L1120" s="55" t="s">
        <v>3685</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4">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8" t="s">
        <v>3464</v>
      </c>
      <c r="AY1120" s="166"/>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6" t="s">
        <v>3464</v>
      </c>
      <c r="G1121" s="54"/>
      <c r="H1121" s="54" t="s">
        <v>3686</v>
      </c>
      <c r="I1121" s="55" t="s">
        <v>3687</v>
      </c>
      <c r="J1121" s="55" t="s">
        <v>3685</v>
      </c>
      <c r="K1121" s="55"/>
      <c r="L1121" s="55" t="s">
        <v>3688</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4">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1" t="s">
        <v>3464</v>
      </c>
      <c r="AY1121" s="166"/>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6" t="s">
        <v>3464</v>
      </c>
      <c r="G1122" s="54"/>
      <c r="H1122" s="54" t="s">
        <v>3689</v>
      </c>
      <c r="I1122" s="55" t="s">
        <v>3690</v>
      </c>
      <c r="J1122" s="55" t="s">
        <v>3688</v>
      </c>
      <c r="K1122" s="55"/>
      <c r="L1122" s="55" t="s">
        <v>3691</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4">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1" t="s">
        <v>3464</v>
      </c>
      <c r="AY1122" s="166"/>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6" t="s">
        <v>3464</v>
      </c>
      <c r="G1123" s="54"/>
      <c r="H1123" s="54" t="s">
        <v>3692</v>
      </c>
      <c r="I1123" s="55" t="s">
        <v>3693</v>
      </c>
      <c r="J1123" s="55" t="s">
        <v>3694</v>
      </c>
      <c r="K1123" s="55"/>
      <c r="L1123" s="55" t="s">
        <v>3672</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4">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0" t="s">
        <v>3464</v>
      </c>
      <c r="AY1123" s="166"/>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6" t="s">
        <v>3464</v>
      </c>
      <c r="G1124" s="54"/>
      <c r="H1124" s="54" t="s">
        <v>3695</v>
      </c>
      <c r="I1124" s="55" t="s">
        <v>3696</v>
      </c>
      <c r="J1124" s="55" t="s">
        <v>3697</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4">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6" t="s">
        <v>3464</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6" t="s">
        <v>3464</v>
      </c>
      <c r="G1125" s="54"/>
      <c r="H1125" s="54" t="s">
        <v>3698</v>
      </c>
      <c r="I1125" s="55" t="s">
        <v>3699</v>
      </c>
      <c r="J1125" s="55" t="s">
        <v>3697</v>
      </c>
      <c r="K1125" s="55"/>
      <c r="L1125" s="55" t="s">
        <v>3700</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4">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6" t="s">
        <v>3464</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6" t="s">
        <v>3464</v>
      </c>
      <c r="G1126" s="54"/>
      <c r="H1126" s="54" t="s">
        <v>3701</v>
      </c>
      <c r="I1126" s="55" t="s">
        <v>3702</v>
      </c>
      <c r="J1126" s="55" t="s">
        <v>3703</v>
      </c>
      <c r="K1126" s="55"/>
      <c r="L1126" s="55" t="s">
        <v>3704</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4">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6" t="s">
        <v>3464</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6" t="s">
        <v>3464</v>
      </c>
      <c r="G1127" s="54">
        <v>10</v>
      </c>
      <c r="H1127" s="54" t="s">
        <v>3705</v>
      </c>
      <c r="I1127" s="55" t="s">
        <v>3706</v>
      </c>
      <c r="J1127" s="55" t="s">
        <v>3704</v>
      </c>
      <c r="K1127" s="55"/>
      <c r="L1127" s="55" t="s">
        <v>3707</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4"/>
      <c r="AM1127" s="61"/>
      <c r="AN1127" s="61"/>
      <c r="AO1127" s="58">
        <f t="shared" si="198"/>
        <v>0</v>
      </c>
      <c r="AP1127" s="58">
        <f t="shared" si="198"/>
        <v>0</v>
      </c>
      <c r="AQ1127" s="58">
        <f t="shared" si="198"/>
        <v>0</v>
      </c>
      <c r="AR1127" s="58">
        <f t="shared" si="197"/>
        <v>0</v>
      </c>
      <c r="AS1127" s="58"/>
      <c r="AT1127" s="58"/>
      <c r="AU1127" s="58"/>
      <c r="AV1127" s="58"/>
      <c r="AW1127" s="63"/>
      <c r="AX1127" s="126" t="s">
        <v>3464</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6" t="s">
        <v>3464</v>
      </c>
      <c r="G1128" s="54"/>
      <c r="H1128" s="54" t="s">
        <v>3708</v>
      </c>
      <c r="I1128" s="55" t="s">
        <v>3709</v>
      </c>
      <c r="J1128" s="55" t="s">
        <v>3710</v>
      </c>
      <c r="K1128" s="55"/>
      <c r="L1128" s="55" t="s">
        <v>3711</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4">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6" t="s">
        <v>3464</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6" t="s">
        <v>3464</v>
      </c>
      <c r="G1129" s="54"/>
      <c r="H1129" s="54" t="s">
        <v>3712</v>
      </c>
      <c r="I1129" s="55" t="s">
        <v>3713</v>
      </c>
      <c r="J1129" s="55" t="s">
        <v>3602</v>
      </c>
      <c r="K1129" s="55"/>
      <c r="L1129" s="55" t="s">
        <v>3714</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4">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6" t="s">
        <v>3464</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6" t="s">
        <v>3464</v>
      </c>
      <c r="G1130" s="54"/>
      <c r="H1130" s="54" t="s">
        <v>3715</v>
      </c>
      <c r="I1130" s="55" t="s">
        <v>3716</v>
      </c>
      <c r="J1130" s="55" t="s">
        <v>3717</v>
      </c>
      <c r="K1130" s="55"/>
      <c r="L1130" s="55" t="s">
        <v>3718</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4">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6" t="s">
        <v>3464</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6" t="s">
        <v>3464</v>
      </c>
      <c r="G1131" s="54"/>
      <c r="H1131" s="54" t="s">
        <v>3719</v>
      </c>
      <c r="I1131" s="55" t="s">
        <v>3720</v>
      </c>
      <c r="J1131" s="55" t="s">
        <v>3717</v>
      </c>
      <c r="K1131" s="55"/>
      <c r="L1131" s="55" t="s">
        <v>2781</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4">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6" t="s">
        <v>3464</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6" t="s">
        <v>3464</v>
      </c>
      <c r="G1132" s="54">
        <v>11</v>
      </c>
      <c r="H1132" s="54" t="s">
        <v>3721</v>
      </c>
      <c r="I1132" s="55" t="s">
        <v>3722</v>
      </c>
      <c r="J1132" s="55" t="s">
        <v>2786</v>
      </c>
      <c r="K1132" s="55"/>
      <c r="L1132" s="55" t="s">
        <v>3723</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4">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6" t="s">
        <v>3464</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6" t="s">
        <v>3464</v>
      </c>
      <c r="G1133" s="54">
        <v>12</v>
      </c>
      <c r="H1133" s="54" t="s">
        <v>3724</v>
      </c>
      <c r="I1133" s="55" t="s">
        <v>3725</v>
      </c>
      <c r="J1133" s="55" t="s">
        <v>2786</v>
      </c>
      <c r="K1133" s="55"/>
      <c r="L1133" s="55" t="s">
        <v>3726</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4">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6" t="s">
        <v>3464</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6" t="s">
        <v>3464</v>
      </c>
      <c r="G1134" s="54">
        <v>13</v>
      </c>
      <c r="H1134" s="54" t="s">
        <v>3727</v>
      </c>
      <c r="I1134" s="55" t="s">
        <v>3728</v>
      </c>
      <c r="J1134" s="55" t="s">
        <v>2786</v>
      </c>
      <c r="K1134" s="55"/>
      <c r="L1134" s="55" t="s">
        <v>3729</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4">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6" t="s">
        <v>3464</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6" t="s">
        <v>3464</v>
      </c>
      <c r="G1135" s="54">
        <v>14</v>
      </c>
      <c r="H1135" s="54" t="s">
        <v>3730</v>
      </c>
      <c r="I1135" s="55" t="s">
        <v>3731</v>
      </c>
      <c r="J1135" s="55" t="s">
        <v>2786</v>
      </c>
      <c r="K1135" s="55"/>
      <c r="L1135" s="55" t="s">
        <v>3582</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4">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6" t="s">
        <v>3464</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6" t="s">
        <v>3464</v>
      </c>
      <c r="G1136" s="54">
        <v>15</v>
      </c>
      <c r="H1136" s="54" t="s">
        <v>3732</v>
      </c>
      <c r="I1136" s="55" t="s">
        <v>3733</v>
      </c>
      <c r="J1136" s="55" t="s">
        <v>2786</v>
      </c>
      <c r="K1136" s="55"/>
      <c r="L1136" s="55" t="s">
        <v>3734</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4">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8" t="s">
        <v>3464</v>
      </c>
      <c r="AY1136" s="166"/>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6" t="s">
        <v>3464</v>
      </c>
      <c r="G1137" s="54">
        <v>16</v>
      </c>
      <c r="H1137" s="54" t="s">
        <v>3735</v>
      </c>
      <c r="I1137" s="55" t="s">
        <v>3736</v>
      </c>
      <c r="J1137" s="55" t="s">
        <v>2786</v>
      </c>
      <c r="K1137" s="55"/>
      <c r="L1137" s="55" t="s">
        <v>3737</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4">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0" t="s">
        <v>3464</v>
      </c>
      <c r="AY1137" s="166"/>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6" t="s">
        <v>3464</v>
      </c>
      <c r="G1138" s="54">
        <v>17</v>
      </c>
      <c r="H1138" s="54" t="s">
        <v>3738</v>
      </c>
      <c r="I1138" s="55" t="s">
        <v>3739</v>
      </c>
      <c r="J1138" s="55" t="s">
        <v>2786</v>
      </c>
      <c r="K1138" s="55"/>
      <c r="L1138" s="55" t="s">
        <v>3582</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4">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6" t="s">
        <v>3464</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6" t="s">
        <v>3464</v>
      </c>
      <c r="G1139" s="54">
        <v>18</v>
      </c>
      <c r="H1139" s="54" t="s">
        <v>3740</v>
      </c>
      <c r="I1139" s="55" t="s">
        <v>3741</v>
      </c>
      <c r="J1139" s="55" t="s">
        <v>2786</v>
      </c>
      <c r="K1139" s="55"/>
      <c r="L1139" s="55" t="s">
        <v>3742</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4">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6" t="s">
        <v>3464</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6" t="s">
        <v>3464</v>
      </c>
      <c r="G1140" s="54">
        <v>19</v>
      </c>
      <c r="H1140" s="54" t="s">
        <v>3743</v>
      </c>
      <c r="I1140" s="55" t="s">
        <v>3744</v>
      </c>
      <c r="J1140" s="55" t="s">
        <v>2786</v>
      </c>
      <c r="K1140" s="55"/>
      <c r="L1140" s="55" t="s">
        <v>3745</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4">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6" t="s">
        <v>3464</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6" t="s">
        <v>3464</v>
      </c>
      <c r="G1141" s="54">
        <v>20</v>
      </c>
      <c r="H1141" s="54" t="s">
        <v>3746</v>
      </c>
      <c r="I1141" s="55" t="s">
        <v>3747</v>
      </c>
      <c r="J1141" s="55" t="s">
        <v>2786</v>
      </c>
      <c r="K1141" s="55"/>
      <c r="L1141" s="55" t="s">
        <v>3748</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4">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6" t="s">
        <v>3464</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6" t="s">
        <v>3464</v>
      </c>
      <c r="G1142" s="54">
        <v>21</v>
      </c>
      <c r="H1142" s="54" t="s">
        <v>3749</v>
      </c>
      <c r="I1142" s="55" t="s">
        <v>3750</v>
      </c>
      <c r="J1142" s="55" t="s">
        <v>3748</v>
      </c>
      <c r="K1142" s="55"/>
      <c r="L1142" s="55" t="s">
        <v>3745</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4">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6" t="s">
        <v>3464</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6" t="s">
        <v>3464</v>
      </c>
      <c r="G1143" s="54">
        <v>22</v>
      </c>
      <c r="H1143" s="54" t="s">
        <v>3751</v>
      </c>
      <c r="I1143" s="55" t="s">
        <v>3752</v>
      </c>
      <c r="J1143" s="55" t="s">
        <v>3753</v>
      </c>
      <c r="K1143" s="55"/>
      <c r="L1143" s="55" t="s">
        <v>3754</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4"/>
      <c r="AM1143" s="61"/>
      <c r="AN1143" s="61"/>
      <c r="AO1143" s="58">
        <f t="shared" si="198"/>
        <v>0</v>
      </c>
      <c r="AP1143" s="58">
        <f t="shared" si="198"/>
        <v>0</v>
      </c>
      <c r="AQ1143" s="58">
        <f t="shared" si="198"/>
        <v>0</v>
      </c>
      <c r="AR1143" s="58">
        <f t="shared" si="197"/>
        <v>0</v>
      </c>
      <c r="AS1143" s="58"/>
      <c r="AT1143" s="58"/>
      <c r="AU1143" s="58"/>
      <c r="AV1143" s="58"/>
      <c r="AW1143" s="63"/>
      <c r="AX1143" s="126" t="s">
        <v>3464</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6" t="s">
        <v>3464</v>
      </c>
      <c r="G1144" s="54"/>
      <c r="H1144" s="54" t="s">
        <v>3755</v>
      </c>
      <c r="I1144" s="55" t="s">
        <v>3756</v>
      </c>
      <c r="J1144" s="55" t="s">
        <v>2786</v>
      </c>
      <c r="K1144" s="55"/>
      <c r="L1144" s="55" t="s">
        <v>3757</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4">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6" t="s">
        <v>3464</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6" t="s">
        <v>3464</v>
      </c>
      <c r="G1145" s="54"/>
      <c r="H1145" s="54" t="s">
        <v>3758</v>
      </c>
      <c r="I1145" s="55" t="s">
        <v>3759</v>
      </c>
      <c r="J1145" s="55" t="s">
        <v>2786</v>
      </c>
      <c r="K1145" s="55"/>
      <c r="L1145" s="55" t="s">
        <v>3760</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4">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6" t="s">
        <v>3464</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6" t="s">
        <v>3464</v>
      </c>
      <c r="G1146" s="54">
        <v>23</v>
      </c>
      <c r="H1146" s="54" t="s">
        <v>3761</v>
      </c>
      <c r="I1146" s="55" t="s">
        <v>3762</v>
      </c>
      <c r="J1146" s="55" t="s">
        <v>3763</v>
      </c>
      <c r="K1146" s="55"/>
      <c r="L1146" s="55" t="s">
        <v>3764</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4">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6" t="s">
        <v>3464</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6" t="s">
        <v>3464</v>
      </c>
      <c r="G1147" s="54">
        <v>24</v>
      </c>
      <c r="H1147" s="54" t="s">
        <v>3765</v>
      </c>
      <c r="I1147" s="55" t="s">
        <v>3766</v>
      </c>
      <c r="J1147" s="55" t="s">
        <v>2786</v>
      </c>
      <c r="K1147" s="55"/>
      <c r="L1147" s="55" t="s">
        <v>3767</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4"/>
      <c r="AM1147" s="61"/>
      <c r="AN1147" s="61"/>
      <c r="AO1147" s="58">
        <f t="shared" si="198"/>
        <v>0</v>
      </c>
      <c r="AP1147" s="58">
        <f t="shared" si="198"/>
        <v>0</v>
      </c>
      <c r="AQ1147" s="58">
        <f t="shared" si="198"/>
        <v>0</v>
      </c>
      <c r="AR1147" s="58">
        <f t="shared" si="197"/>
        <v>0</v>
      </c>
      <c r="AS1147" s="58"/>
      <c r="AT1147" s="58"/>
      <c r="AU1147" s="58"/>
      <c r="AV1147" s="58"/>
      <c r="AW1147" s="63"/>
      <c r="AX1147" s="126" t="s">
        <v>3464</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6" t="s">
        <v>3464</v>
      </c>
      <c r="G1148" s="54"/>
      <c r="H1148" s="54" t="s">
        <v>3768</v>
      </c>
      <c r="I1148" s="55" t="s">
        <v>3769</v>
      </c>
      <c r="J1148" s="55" t="s">
        <v>2786</v>
      </c>
      <c r="K1148" s="55"/>
      <c r="L1148" s="55" t="s">
        <v>3770</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4">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6" t="s">
        <v>3464</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6" t="s">
        <v>3464</v>
      </c>
      <c r="G1149" s="54"/>
      <c r="H1149" s="54" t="s">
        <v>3771</v>
      </c>
      <c r="I1149" s="55" t="s">
        <v>3772</v>
      </c>
      <c r="J1149" s="55" t="s">
        <v>2786</v>
      </c>
      <c r="K1149" s="55"/>
      <c r="L1149" s="55" t="s">
        <v>3593</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4">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6" t="s">
        <v>3464</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6" t="s">
        <v>3464</v>
      </c>
      <c r="G1150" s="54">
        <v>25</v>
      </c>
      <c r="H1150" s="54" t="s">
        <v>3773</v>
      </c>
      <c r="I1150" s="55" t="s">
        <v>3774</v>
      </c>
      <c r="J1150" s="55" t="s">
        <v>3593</v>
      </c>
      <c r="K1150" s="55"/>
      <c r="L1150" s="55" t="s">
        <v>3770</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4">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6" t="s">
        <v>3464</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6" t="s">
        <v>3464</v>
      </c>
      <c r="G1151" s="54">
        <v>26</v>
      </c>
      <c r="H1151" s="54" t="s">
        <v>3775</v>
      </c>
      <c r="I1151" s="55" t="s">
        <v>3776</v>
      </c>
      <c r="J1151" s="55" t="s">
        <v>2786</v>
      </c>
      <c r="K1151" s="55"/>
      <c r="L1151" s="55" t="s">
        <v>3754</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4"/>
      <c r="AM1151" s="61"/>
      <c r="AN1151" s="61"/>
      <c r="AO1151" s="58">
        <f t="shared" si="198"/>
        <v>0</v>
      </c>
      <c r="AP1151" s="58">
        <f t="shared" si="198"/>
        <v>0</v>
      </c>
      <c r="AQ1151" s="58">
        <f t="shared" si="198"/>
        <v>0</v>
      </c>
      <c r="AR1151" s="58">
        <f t="shared" si="197"/>
        <v>0</v>
      </c>
      <c r="AS1151" s="58"/>
      <c r="AT1151" s="58"/>
      <c r="AU1151" s="58"/>
      <c r="AV1151" s="58"/>
      <c r="AW1151" s="63"/>
      <c r="AX1151" s="126" t="s">
        <v>3464</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6" t="s">
        <v>3464</v>
      </c>
      <c r="G1152" s="54"/>
      <c r="H1152" s="54" t="s">
        <v>3777</v>
      </c>
      <c r="I1152" s="55" t="s">
        <v>3778</v>
      </c>
      <c r="J1152" s="55" t="s">
        <v>2786</v>
      </c>
      <c r="K1152" s="55"/>
      <c r="L1152" s="55" t="s">
        <v>3779</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4">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6" t="s">
        <v>3464</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6" t="s">
        <v>3464</v>
      </c>
      <c r="G1153" s="54"/>
      <c r="H1153" s="54" t="s">
        <v>3780</v>
      </c>
      <c r="I1153" s="55" t="s">
        <v>3781</v>
      </c>
      <c r="J1153" s="55" t="s">
        <v>2786</v>
      </c>
      <c r="K1153" s="55"/>
      <c r="L1153" s="55" t="s">
        <v>3782</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4">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6" t="s">
        <v>3464</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6" t="s">
        <v>3464</v>
      </c>
      <c r="G1154" s="54">
        <v>27</v>
      </c>
      <c r="H1154" s="54" t="s">
        <v>3783</v>
      </c>
      <c r="I1154" s="55" t="s">
        <v>3784</v>
      </c>
      <c r="J1154" s="55" t="s">
        <v>2786</v>
      </c>
      <c r="K1154" s="55"/>
      <c r="L1154" s="55" t="s">
        <v>3785</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4">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6" t="s">
        <v>3464</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6" t="s">
        <v>3464</v>
      </c>
      <c r="G1155" s="54">
        <v>28</v>
      </c>
      <c r="H1155" s="54" t="s">
        <v>3786</v>
      </c>
      <c r="I1155" s="55" t="s">
        <v>3787</v>
      </c>
      <c r="J1155" s="55" t="s">
        <v>3788</v>
      </c>
      <c r="K1155" s="55"/>
      <c r="L1155" s="55" t="s">
        <v>3789</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4">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6" t="s">
        <v>3464</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6" t="s">
        <v>3464</v>
      </c>
      <c r="G1156" s="54">
        <v>29</v>
      </c>
      <c r="H1156" s="54" t="s">
        <v>3790</v>
      </c>
      <c r="I1156" s="55" t="s">
        <v>3791</v>
      </c>
      <c r="J1156" s="55" t="s">
        <v>2786</v>
      </c>
      <c r="K1156" s="55"/>
      <c r="L1156" s="55" t="s">
        <v>3792</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4">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6" t="s">
        <v>3464</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6" t="s">
        <v>3464</v>
      </c>
      <c r="G1157" s="54">
        <v>30</v>
      </c>
      <c r="H1157" s="54" t="s">
        <v>3793</v>
      </c>
      <c r="I1157" s="55" t="s">
        <v>3794</v>
      </c>
      <c r="J1157" s="55" t="s">
        <v>2786</v>
      </c>
      <c r="K1157" s="55"/>
      <c r="L1157" s="55" t="s">
        <v>3795</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4">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6" t="s">
        <v>3464</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6" t="s">
        <v>3464</v>
      </c>
      <c r="G1158" s="54">
        <v>31</v>
      </c>
      <c r="H1158" s="54" t="s">
        <v>3796</v>
      </c>
      <c r="I1158" s="55" t="s">
        <v>3797</v>
      </c>
      <c r="J1158" s="55" t="s">
        <v>3753</v>
      </c>
      <c r="K1158" s="55"/>
      <c r="L1158" s="55" t="s">
        <v>3798</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4">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6" t="s">
        <v>3464</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6" t="s">
        <v>3464</v>
      </c>
      <c r="G1159" s="54">
        <v>32</v>
      </c>
      <c r="H1159" s="54" t="s">
        <v>3799</v>
      </c>
      <c r="I1159" s="55" t="s">
        <v>3800</v>
      </c>
      <c r="J1159" s="55" t="s">
        <v>3753</v>
      </c>
      <c r="K1159" s="55"/>
      <c r="L1159" s="55" t="s">
        <v>3801</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4">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6" t="s">
        <v>3464</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6" t="s">
        <v>3464</v>
      </c>
      <c r="G1160" s="54">
        <v>33</v>
      </c>
      <c r="H1160" s="54" t="s">
        <v>3802</v>
      </c>
      <c r="I1160" s="55" t="s">
        <v>3803</v>
      </c>
      <c r="J1160" s="55" t="s">
        <v>2786</v>
      </c>
      <c r="K1160" s="55"/>
      <c r="L1160" s="55" t="s">
        <v>3804</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4">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6" t="s">
        <v>3464</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6" t="s">
        <v>3464</v>
      </c>
      <c r="G1161" s="54">
        <v>34</v>
      </c>
      <c r="H1161" s="54" t="s">
        <v>3805</v>
      </c>
      <c r="I1161" s="55" t="s">
        <v>3806</v>
      </c>
      <c r="J1161" s="55" t="s">
        <v>2786</v>
      </c>
      <c r="K1161" s="55"/>
      <c r="L1161" s="55" t="s">
        <v>3807</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4">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6" t="s">
        <v>3464</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6" t="s">
        <v>3464</v>
      </c>
      <c r="G1162" s="54">
        <v>35</v>
      </c>
      <c r="H1162" s="54" t="s">
        <v>3808</v>
      </c>
      <c r="I1162" s="55" t="s">
        <v>3809</v>
      </c>
      <c r="J1162" s="55" t="s">
        <v>2786</v>
      </c>
      <c r="K1162" s="55"/>
      <c r="L1162" s="55" t="s">
        <v>3810</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4">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6" t="s">
        <v>3464</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6" t="s">
        <v>3464</v>
      </c>
      <c r="G1163" s="54">
        <v>36</v>
      </c>
      <c r="H1163" s="54" t="s">
        <v>3811</v>
      </c>
      <c r="I1163" s="55" t="s">
        <v>3812</v>
      </c>
      <c r="J1163" s="55" t="s">
        <v>2786</v>
      </c>
      <c r="K1163" s="55"/>
      <c r="L1163" s="55" t="s">
        <v>3813</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4">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6" t="s">
        <v>3464</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6" t="s">
        <v>3464</v>
      </c>
      <c r="G1164" s="54">
        <v>37</v>
      </c>
      <c r="H1164" s="54" t="s">
        <v>3814</v>
      </c>
      <c r="I1164" s="55" t="s">
        <v>3815</v>
      </c>
      <c r="J1164" s="55" t="s">
        <v>2786</v>
      </c>
      <c r="K1164" s="55"/>
      <c r="L1164" s="55" t="s">
        <v>3579</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4">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6" t="s">
        <v>3464</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6" t="s">
        <v>3464</v>
      </c>
      <c r="G1165" s="54">
        <v>38</v>
      </c>
      <c r="H1165" s="54" t="s">
        <v>3816</v>
      </c>
      <c r="I1165" s="55" t="s">
        <v>3817</v>
      </c>
      <c r="J1165" s="55" t="s">
        <v>3818</v>
      </c>
      <c r="K1165" s="55"/>
      <c r="L1165" s="55" t="s">
        <v>3636</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4">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6" t="s">
        <v>3464</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6" t="s">
        <v>3464</v>
      </c>
      <c r="G1166" s="54">
        <v>39</v>
      </c>
      <c r="H1166" s="54" t="s">
        <v>3819</v>
      </c>
      <c r="I1166" s="55" t="s">
        <v>3820</v>
      </c>
      <c r="J1166" s="55" t="s">
        <v>3818</v>
      </c>
      <c r="K1166" s="55"/>
      <c r="L1166" s="55" t="s">
        <v>3821</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4">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6" t="s">
        <v>3464</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6" t="s">
        <v>3464</v>
      </c>
      <c r="G1167" s="54">
        <v>40</v>
      </c>
      <c r="H1167" s="54" t="s">
        <v>3822</v>
      </c>
      <c r="I1167" s="55" t="s">
        <v>3823</v>
      </c>
      <c r="J1167" s="55" t="s">
        <v>3821</v>
      </c>
      <c r="K1167" s="55"/>
      <c r="L1167" s="55" t="s">
        <v>3636</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4">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6" t="s">
        <v>3464</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6" t="s">
        <v>3464</v>
      </c>
      <c r="G1168" s="54">
        <v>41</v>
      </c>
      <c r="H1168" s="54" t="s">
        <v>3824</v>
      </c>
      <c r="I1168" s="55" t="s">
        <v>3825</v>
      </c>
      <c r="J1168" s="55" t="s">
        <v>3826</v>
      </c>
      <c r="K1168" s="55"/>
      <c r="L1168" s="55" t="s">
        <v>3827</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4"/>
      <c r="AM1168" s="61"/>
      <c r="AN1168" s="61"/>
      <c r="AO1168" s="58">
        <f t="shared" si="214"/>
        <v>0</v>
      </c>
      <c r="AP1168" s="58">
        <f t="shared" si="214"/>
        <v>0</v>
      </c>
      <c r="AQ1168" s="58">
        <f t="shared" si="214"/>
        <v>0</v>
      </c>
      <c r="AR1168" s="58">
        <f t="shared" si="214"/>
        <v>0</v>
      </c>
      <c r="AS1168" s="58"/>
      <c r="AT1168" s="58"/>
      <c r="AU1168" s="58"/>
      <c r="AV1168" s="58"/>
      <c r="AW1168" s="63"/>
      <c r="AX1168" s="126" t="s">
        <v>3464</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6" t="s">
        <v>3464</v>
      </c>
      <c r="G1169" s="54"/>
      <c r="H1169" s="54" t="s">
        <v>3828</v>
      </c>
      <c r="I1169" s="55" t="s">
        <v>3829</v>
      </c>
      <c r="J1169" s="55" t="s">
        <v>3807</v>
      </c>
      <c r="K1169" s="55"/>
      <c r="L1169" s="55" t="s">
        <v>3579</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4">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6" t="s">
        <v>3464</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6" t="s">
        <v>3464</v>
      </c>
      <c r="G1170" s="54"/>
      <c r="H1170" s="54" t="s">
        <v>3830</v>
      </c>
      <c r="I1170" s="55" t="s">
        <v>3831</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4">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6" t="s">
        <v>3464</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6" t="s">
        <v>3464</v>
      </c>
      <c r="G1171" s="54"/>
      <c r="H1171" s="54" t="s">
        <v>3832</v>
      </c>
      <c r="I1171" s="55" t="s">
        <v>3833</v>
      </c>
      <c r="J1171" s="55" t="s">
        <v>2786</v>
      </c>
      <c r="K1171" s="55"/>
      <c r="L1171" s="55" t="s">
        <v>3834</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4">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6" t="s">
        <v>3464</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6" t="s">
        <v>3464</v>
      </c>
      <c r="G1172" s="54">
        <v>42</v>
      </c>
      <c r="H1172" s="54" t="s">
        <v>3835</v>
      </c>
      <c r="I1172" s="55" t="s">
        <v>3836</v>
      </c>
      <c r="J1172" s="55" t="s">
        <v>2786</v>
      </c>
      <c r="K1172" s="55"/>
      <c r="L1172" s="55" t="s">
        <v>3837</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4"/>
      <c r="AM1172" s="61"/>
      <c r="AN1172" s="61"/>
      <c r="AO1172" s="58">
        <f t="shared" si="214"/>
        <v>0</v>
      </c>
      <c r="AP1172" s="58">
        <f t="shared" si="214"/>
        <v>0</v>
      </c>
      <c r="AQ1172" s="58">
        <f t="shared" si="214"/>
        <v>0</v>
      </c>
      <c r="AR1172" s="58">
        <f t="shared" si="214"/>
        <v>0</v>
      </c>
      <c r="AS1172" s="58"/>
      <c r="AT1172" s="58"/>
      <c r="AU1172" s="58"/>
      <c r="AV1172" s="58"/>
      <c r="AW1172" s="63"/>
      <c r="AX1172" s="126" t="s">
        <v>3464</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6" t="s">
        <v>3464</v>
      </c>
      <c r="G1173" s="54"/>
      <c r="H1173" s="54" t="s">
        <v>3838</v>
      </c>
      <c r="I1173" s="55" t="s">
        <v>3839</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4">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6" t="s">
        <v>3464</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6" t="s">
        <v>3464</v>
      </c>
      <c r="G1174" s="54"/>
      <c r="H1174" s="54" t="s">
        <v>3840</v>
      </c>
      <c r="I1174" s="55" t="s">
        <v>3841</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4">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6" t="s">
        <v>3464</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6" t="s">
        <v>3464</v>
      </c>
      <c r="G1175" s="54">
        <v>43</v>
      </c>
      <c r="H1175" s="54" t="s">
        <v>3842</v>
      </c>
      <c r="I1175" s="55" t="s">
        <v>3843</v>
      </c>
      <c r="J1175" s="55" t="s">
        <v>3837</v>
      </c>
      <c r="K1175" s="55"/>
      <c r="L1175" s="55" t="s">
        <v>3844</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4">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6" t="s">
        <v>3464</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6" t="s">
        <v>3464</v>
      </c>
      <c r="G1176" s="54">
        <v>44</v>
      </c>
      <c r="H1176" s="54" t="s">
        <v>3845</v>
      </c>
      <c r="I1176" s="55" t="s">
        <v>3511</v>
      </c>
      <c r="J1176" s="55" t="s">
        <v>3844</v>
      </c>
      <c r="K1176" s="55"/>
      <c r="L1176" s="55" t="s">
        <v>3834</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4"/>
      <c r="AM1176" s="61"/>
      <c r="AN1176" s="61"/>
      <c r="AO1176" s="58">
        <f t="shared" si="214"/>
        <v>0</v>
      </c>
      <c r="AP1176" s="58">
        <f t="shared" si="214"/>
        <v>0</v>
      </c>
      <c r="AQ1176" s="58">
        <f t="shared" si="214"/>
        <v>0</v>
      </c>
      <c r="AR1176" s="58">
        <f t="shared" si="214"/>
        <v>0</v>
      </c>
      <c r="AS1176" s="58"/>
      <c r="AT1176" s="58"/>
      <c r="AU1176" s="58"/>
      <c r="AV1176" s="58"/>
      <c r="AW1176" s="63"/>
      <c r="AX1176" s="126" t="s">
        <v>3464</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6" t="s">
        <v>3464</v>
      </c>
      <c r="G1177" s="54"/>
      <c r="H1177" s="54" t="s">
        <v>3846</v>
      </c>
      <c r="I1177" s="55" t="s">
        <v>3847</v>
      </c>
      <c r="J1177" s="55" t="s">
        <v>3649</v>
      </c>
      <c r="K1177" s="55"/>
      <c r="L1177" s="55" t="s">
        <v>3848</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4">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6" t="s">
        <v>3464</v>
      </c>
      <c r="G1178" s="54"/>
      <c r="H1178" s="54" t="s">
        <v>3849</v>
      </c>
      <c r="I1178" s="55" t="s">
        <v>3850</v>
      </c>
      <c r="J1178" s="55" t="s">
        <v>2786</v>
      </c>
      <c r="K1178" s="55"/>
      <c r="L1178" s="55" t="s">
        <v>3649</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4">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6" t="s">
        <v>3464</v>
      </c>
      <c r="G1179" s="54"/>
      <c r="H1179" s="54" t="s">
        <v>3851</v>
      </c>
      <c r="I1179" s="55" t="s">
        <v>3852</v>
      </c>
      <c r="J1179" s="55" t="s">
        <v>3602</v>
      </c>
      <c r="K1179" s="55"/>
      <c r="L1179" s="55" t="s">
        <v>3853</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4">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6" t="s">
        <v>3464</v>
      </c>
      <c r="G1180" s="54">
        <v>45</v>
      </c>
      <c r="H1180" s="54" t="s">
        <v>3854</v>
      </c>
      <c r="I1180" s="55" t="s">
        <v>3855</v>
      </c>
      <c r="J1180" s="55" t="s">
        <v>3856</v>
      </c>
      <c r="K1180" s="55"/>
      <c r="L1180" s="55" t="s">
        <v>3857</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4">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6" t="s">
        <v>3464</v>
      </c>
      <c r="G1181" s="54">
        <v>46</v>
      </c>
      <c r="H1181" s="54" t="s">
        <v>3858</v>
      </c>
      <c r="I1181" s="55" t="s">
        <v>3859</v>
      </c>
      <c r="J1181" s="55" t="s">
        <v>3860</v>
      </c>
      <c r="K1181" s="55"/>
      <c r="L1181" s="55" t="s">
        <v>3511</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4">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6" t="s">
        <v>3464</v>
      </c>
      <c r="G1182" s="54">
        <v>47</v>
      </c>
      <c r="H1182" s="54" t="s">
        <v>3861</v>
      </c>
      <c r="I1182" s="55" t="s">
        <v>3862</v>
      </c>
      <c r="J1182" s="55" t="s">
        <v>3860</v>
      </c>
      <c r="K1182" s="55"/>
      <c r="L1182" s="55" t="s">
        <v>3844</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4">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2" t="s">
        <v>32</v>
      </c>
      <c r="AY1182" s="166"/>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6" t="s">
        <v>3464</v>
      </c>
      <c r="G1183" s="54">
        <v>48</v>
      </c>
      <c r="H1183" s="54" t="s">
        <v>3863</v>
      </c>
      <c r="I1183" s="55" t="s">
        <v>3864</v>
      </c>
      <c r="J1183" s="55" t="s">
        <v>3844</v>
      </c>
      <c r="K1183" s="55"/>
      <c r="L1183" s="55" t="s">
        <v>3511</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4">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6" t="s">
        <v>3464</v>
      </c>
      <c r="G1184" s="54">
        <v>49</v>
      </c>
      <c r="H1184" s="54" t="s">
        <v>3865</v>
      </c>
      <c r="I1184" s="55" t="s">
        <v>3866</v>
      </c>
      <c r="J1184" s="55" t="s">
        <v>3867</v>
      </c>
      <c r="K1184" s="55"/>
      <c r="L1184" s="55" t="s">
        <v>3868</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4"/>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6" customFormat="1" ht="31.5" x14ac:dyDescent="0.25">
      <c r="A1185" s="52" t="str">
        <f t="shared" si="215"/>
        <v>TP49NT_D1+1</v>
      </c>
      <c r="B1185" s="52" t="str">
        <f t="shared" si="216"/>
        <v>TP49NT_D1+2</v>
      </c>
      <c r="C1185" s="52" t="str">
        <f t="shared" si="217"/>
        <v>TP49NT_D1+3</v>
      </c>
      <c r="D1185" s="52" t="str">
        <f t="shared" si="218"/>
        <v>TP49NT_D1+4</v>
      </c>
      <c r="F1185" s="126" t="s">
        <v>3464</v>
      </c>
      <c r="G1185" s="54"/>
      <c r="H1185" s="54" t="s">
        <v>3869</v>
      </c>
      <c r="I1185" s="55" t="s">
        <v>3870</v>
      </c>
      <c r="J1185" s="55" t="s">
        <v>3825</v>
      </c>
      <c r="K1185" s="55"/>
      <c r="L1185" s="55" t="s">
        <v>3871</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4">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6" customFormat="1" ht="31.5" x14ac:dyDescent="0.25">
      <c r="A1186" s="52" t="str">
        <f t="shared" si="215"/>
        <v>TP49NT_D2+1</v>
      </c>
      <c r="B1186" s="52" t="str">
        <f t="shared" si="216"/>
        <v>TP49NT_D2+2</v>
      </c>
      <c r="C1186" s="52" t="str">
        <f t="shared" si="217"/>
        <v>TP49NT_D2+3</v>
      </c>
      <c r="D1186" s="52" t="str">
        <f t="shared" si="218"/>
        <v>TP49NT_D2+4</v>
      </c>
      <c r="F1186" s="126" t="s">
        <v>3464</v>
      </c>
      <c r="G1186" s="54"/>
      <c r="H1186" s="54" t="s">
        <v>3872</v>
      </c>
      <c r="I1186" s="55" t="s">
        <v>3873</v>
      </c>
      <c r="J1186" s="55" t="s">
        <v>3602</v>
      </c>
      <c r="K1186" s="55"/>
      <c r="L1186" s="55" t="s">
        <v>3856</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4">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6" customFormat="1" ht="63" x14ac:dyDescent="0.25">
      <c r="A1187" s="52" t="str">
        <f t="shared" si="215"/>
        <v>TP50NT+1</v>
      </c>
      <c r="B1187" s="52" t="str">
        <f t="shared" si="216"/>
        <v>TP50NT+2</v>
      </c>
      <c r="C1187" s="52" t="str">
        <f t="shared" si="217"/>
        <v>TP50NT+3</v>
      </c>
      <c r="D1187" s="52" t="str">
        <f t="shared" si="218"/>
        <v>TP50NT+4</v>
      </c>
      <c r="F1187" s="126" t="s">
        <v>3464</v>
      </c>
      <c r="G1187" s="54">
        <v>50</v>
      </c>
      <c r="H1187" s="54" t="s">
        <v>3874</v>
      </c>
      <c r="I1187" s="55" t="s">
        <v>3875</v>
      </c>
      <c r="J1187" s="55" t="s">
        <v>3876</v>
      </c>
      <c r="K1187" s="55"/>
      <c r="L1187" s="55" t="s">
        <v>3877</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4">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3464</v>
      </c>
      <c r="G1188" s="54">
        <v>51</v>
      </c>
      <c r="H1188" s="54" t="s">
        <v>3878</v>
      </c>
      <c r="I1188" s="55" t="s">
        <v>3879</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4">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3464</v>
      </c>
      <c r="G1189" s="54">
        <v>52</v>
      </c>
      <c r="H1189" s="54" t="s">
        <v>3880</v>
      </c>
      <c r="I1189" s="55" t="s">
        <v>3881</v>
      </c>
      <c r="J1189" s="55" t="s">
        <v>2578</v>
      </c>
      <c r="K1189" s="55"/>
      <c r="L1189" s="55" t="s">
        <v>3882</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4">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3464</v>
      </c>
      <c r="G1190" s="54">
        <v>53</v>
      </c>
      <c r="H1190" s="54" t="s">
        <v>3883</v>
      </c>
      <c r="I1190" s="55" t="s">
        <v>3884</v>
      </c>
      <c r="J1190" s="55" t="s">
        <v>2578</v>
      </c>
      <c r="K1190" s="55"/>
      <c r="L1190" s="55" t="s">
        <v>3885</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4">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9" t="s">
        <v>3886</v>
      </c>
      <c r="H1191" s="41" t="s">
        <v>32</v>
      </c>
      <c r="I1191" s="170" t="s">
        <v>3887</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4">
        <f>AVERAGE(AL1193:AL1329)</f>
        <v>4.5104511668126355</v>
      </c>
      <c r="AM1191" s="76"/>
      <c r="AN1191" s="171">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3888</v>
      </c>
      <c r="K1192" s="55"/>
      <c r="L1192" s="55" t="s">
        <v>3889</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4"/>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3890</v>
      </c>
      <c r="I1193" s="55" t="s">
        <v>3891</v>
      </c>
      <c r="J1193" s="55" t="s">
        <v>3889</v>
      </c>
      <c r="K1193" s="55"/>
      <c r="L1193" s="55" t="s">
        <v>3892</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4">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3893</v>
      </c>
      <c r="I1194" s="55" t="s">
        <v>3894</v>
      </c>
      <c r="J1194" s="55" t="s">
        <v>3892</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4">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3895</v>
      </c>
      <c r="I1195" s="55" t="s">
        <v>3896</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4">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3897</v>
      </c>
      <c r="I1196" s="55" t="s">
        <v>3898</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4">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3899</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4">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3899</v>
      </c>
      <c r="K1198" s="55"/>
      <c r="L1198" s="55" t="s">
        <v>3900</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4">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3901</v>
      </c>
      <c r="K1199" s="55"/>
      <c r="L1199" s="55" t="s">
        <v>3882</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4">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3902</v>
      </c>
      <c r="K1200" s="55"/>
      <c r="L1200" s="55" t="s">
        <v>3903</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4">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3904</v>
      </c>
      <c r="I1201" s="55" t="s">
        <v>3905</v>
      </c>
      <c r="J1201" s="55" t="s">
        <v>3902</v>
      </c>
      <c r="K1201" s="55"/>
      <c r="L1201" s="55" t="s">
        <v>3906</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4">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3907</v>
      </c>
      <c r="I1202" s="55" t="s">
        <v>3908</v>
      </c>
      <c r="J1202" s="55" t="s">
        <v>3909</v>
      </c>
      <c r="K1202" s="55"/>
      <c r="L1202" s="55" t="s">
        <v>3910</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4">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3911</v>
      </c>
      <c r="I1203" s="55" t="s">
        <v>51</v>
      </c>
      <c r="J1203" s="55" t="s">
        <v>3912</v>
      </c>
      <c r="K1203" s="55"/>
      <c r="L1203" s="55" t="s">
        <v>3882</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4"/>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3913</v>
      </c>
      <c r="I1204" s="55" t="s">
        <v>3914</v>
      </c>
      <c r="J1204" s="55" t="s">
        <v>3915</v>
      </c>
      <c r="K1204" s="55"/>
      <c r="L1204" s="55" t="s">
        <v>3916</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4">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3917</v>
      </c>
      <c r="I1205" s="55" t="s">
        <v>3918</v>
      </c>
      <c r="J1205" s="55" t="s">
        <v>3916</v>
      </c>
      <c r="K1205" s="55"/>
      <c r="L1205" s="55" t="s">
        <v>3903</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4">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3919</v>
      </c>
      <c r="I1206" s="55" t="s">
        <v>3920</v>
      </c>
      <c r="J1206" s="55" t="s">
        <v>3921</v>
      </c>
      <c r="K1206" s="55"/>
      <c r="L1206" s="55" t="s">
        <v>3922</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4">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3923</v>
      </c>
      <c r="I1207" s="55" t="s">
        <v>3924</v>
      </c>
      <c r="J1207" s="55" t="s">
        <v>3921</v>
      </c>
      <c r="K1207" s="55"/>
      <c r="L1207" s="55" t="s">
        <v>3925</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4">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3926</v>
      </c>
      <c r="I1208" s="55" t="s">
        <v>3927</v>
      </c>
      <c r="J1208" s="55" t="s">
        <v>3928</v>
      </c>
      <c r="K1208" s="55"/>
      <c r="L1208" s="55" t="s">
        <v>3929</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4">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3930</v>
      </c>
      <c r="I1209" s="55" t="s">
        <v>3931</v>
      </c>
      <c r="J1209" s="55" t="s">
        <v>3932</v>
      </c>
      <c r="K1209" s="55"/>
      <c r="L1209" s="55" t="s">
        <v>3933</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4"/>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3934</v>
      </c>
      <c r="I1210" s="55" t="s">
        <v>3935</v>
      </c>
      <c r="J1210" s="55" t="s">
        <v>3936</v>
      </c>
      <c r="K1210" s="55"/>
      <c r="L1210" s="55" t="s">
        <v>3937</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4">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3938</v>
      </c>
      <c r="I1211" s="55" t="s">
        <v>3939</v>
      </c>
      <c r="J1211" s="55" t="s">
        <v>3940</v>
      </c>
      <c r="K1211" s="55"/>
      <c r="L1211" s="55" t="s">
        <v>3941</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4">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3942</v>
      </c>
      <c r="I1212" s="55" t="s">
        <v>3943</v>
      </c>
      <c r="J1212" s="55" t="s">
        <v>3941</v>
      </c>
      <c r="K1212" s="55"/>
      <c r="L1212" s="55" t="s">
        <v>3944</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4">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3945</v>
      </c>
      <c r="I1213" s="55" t="s">
        <v>3946</v>
      </c>
      <c r="J1213" s="55" t="s">
        <v>3944</v>
      </c>
      <c r="K1213" s="55"/>
      <c r="L1213" s="55" t="s">
        <v>3922</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4">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3947</v>
      </c>
      <c r="I1214" s="55" t="s">
        <v>3948</v>
      </c>
      <c r="J1214" s="55" t="s">
        <v>3949</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4">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1"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3950</v>
      </c>
      <c r="I1215" s="55" t="s">
        <v>3951</v>
      </c>
      <c r="J1215" s="55" t="s">
        <v>3949</v>
      </c>
      <c r="K1215" s="55"/>
      <c r="L1215" s="55" t="s">
        <v>3952</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4">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1"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3953</v>
      </c>
      <c r="I1216" s="55" t="s">
        <v>3954</v>
      </c>
      <c r="J1216" s="55" t="s">
        <v>3955</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4">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1"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3956</v>
      </c>
      <c r="I1217" s="55" t="s">
        <v>3957</v>
      </c>
      <c r="J1217" s="55" t="s">
        <v>3958</v>
      </c>
      <c r="K1217" s="55"/>
      <c r="L1217" s="55" t="s">
        <v>3959</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4"/>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3960</v>
      </c>
      <c r="I1218" s="55" t="s">
        <v>3961</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4">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3962</v>
      </c>
      <c r="I1219" s="55" t="s">
        <v>3963</v>
      </c>
      <c r="J1219" s="55" t="s">
        <v>50</v>
      </c>
      <c r="K1219" s="55"/>
      <c r="L1219" s="55" t="s">
        <v>3964</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4">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3965</v>
      </c>
      <c r="I1220" s="55" t="s">
        <v>3966</v>
      </c>
      <c r="J1220" s="55" t="s">
        <v>3967</v>
      </c>
      <c r="K1220" s="55"/>
      <c r="L1220" s="55" t="s">
        <v>3964</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4">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3964</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4"/>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3968</v>
      </c>
      <c r="K1222" s="55"/>
      <c r="L1222" s="55" t="s">
        <v>3969</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4">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3970</v>
      </c>
      <c r="J1223" s="55" t="s">
        <v>50</v>
      </c>
      <c r="K1223" s="55"/>
      <c r="L1223" s="55" t="s">
        <v>3971</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4">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3972</v>
      </c>
      <c r="J1224" s="55" t="s">
        <v>50</v>
      </c>
      <c r="K1224" s="55"/>
      <c r="L1224" s="55" t="s">
        <v>3973</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4">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3974</v>
      </c>
      <c r="I1225" s="55" t="s">
        <v>3975</v>
      </c>
      <c r="J1225" s="55" t="s">
        <v>3976</v>
      </c>
      <c r="K1225" s="55"/>
      <c r="L1225" s="55" t="s">
        <v>3977</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4">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3978</v>
      </c>
      <c r="I1226" s="55" t="s">
        <v>3968</v>
      </c>
      <c r="J1226" s="55" t="s">
        <v>3979</v>
      </c>
      <c r="K1226" s="55"/>
      <c r="L1226" s="55" t="s">
        <v>3980</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4"/>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3981</v>
      </c>
      <c r="I1227" s="55" t="s">
        <v>3982</v>
      </c>
      <c r="J1227" s="55" t="s">
        <v>3983</v>
      </c>
      <c r="K1227" s="55"/>
      <c r="L1227" s="55" t="s">
        <v>3984</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4">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3985</v>
      </c>
      <c r="I1228" s="55" t="s">
        <v>3986</v>
      </c>
      <c r="J1228" s="55" t="s">
        <v>3987</v>
      </c>
      <c r="K1228" s="55"/>
      <c r="L1228" s="55" t="s">
        <v>3988</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4">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3989</v>
      </c>
      <c r="I1229" s="55" t="s">
        <v>3990</v>
      </c>
      <c r="J1229" s="55" t="s">
        <v>3988</v>
      </c>
      <c r="K1229" s="55"/>
      <c r="L1229" s="55" t="s">
        <v>3971</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4">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3991</v>
      </c>
      <c r="I1230" s="55" t="s">
        <v>3992</v>
      </c>
      <c r="J1230" s="55" t="s">
        <v>3993</v>
      </c>
      <c r="K1230" s="55"/>
      <c r="L1230" s="55" t="s">
        <v>3994</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4">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2" t="s">
        <v>32</v>
      </c>
      <c r="AY1230" s="166"/>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3995</v>
      </c>
      <c r="I1231" s="55" t="s">
        <v>3996</v>
      </c>
      <c r="J1231" s="55" t="s">
        <v>3997</v>
      </c>
      <c r="K1231" s="55"/>
      <c r="L1231" s="55" t="s">
        <v>3998</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4">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3999</v>
      </c>
      <c r="I1232" s="55" t="s">
        <v>4000</v>
      </c>
      <c r="J1232" s="55" t="s">
        <v>3997</v>
      </c>
      <c r="K1232" s="55"/>
      <c r="L1232" s="55" t="s">
        <v>4001</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4">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4002</v>
      </c>
      <c r="I1233" s="55" t="s">
        <v>4003</v>
      </c>
      <c r="J1233" s="55" t="s">
        <v>4004</v>
      </c>
      <c r="K1233" s="55"/>
      <c r="L1233" s="55" t="s">
        <v>4005</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4">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2" t="s">
        <v>32</v>
      </c>
      <c r="AY1233" s="166"/>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4006</v>
      </c>
      <c r="I1234" s="55" t="s">
        <v>4007</v>
      </c>
      <c r="J1234" s="55" t="s">
        <v>4005</v>
      </c>
      <c r="K1234" s="55"/>
      <c r="L1234" s="55" t="s">
        <v>3998</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4"/>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4008</v>
      </c>
      <c r="I1235" s="55" t="s">
        <v>4009</v>
      </c>
      <c r="J1235" s="55" t="s">
        <v>4007</v>
      </c>
      <c r="K1235" s="55"/>
      <c r="L1235" s="55" t="s">
        <v>4010</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4">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4011</v>
      </c>
      <c r="I1236" s="55" t="s">
        <v>4012</v>
      </c>
      <c r="J1236" s="55" t="s">
        <v>50</v>
      </c>
      <c r="K1236" s="55"/>
      <c r="L1236" s="55" t="s">
        <v>3968</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4">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4013</v>
      </c>
      <c r="I1237" s="55" t="s">
        <v>4014</v>
      </c>
      <c r="J1237" s="55" t="s">
        <v>50</v>
      </c>
      <c r="K1237" s="55"/>
      <c r="L1237" s="55" t="s">
        <v>4015</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4">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4016</v>
      </c>
      <c r="I1238" s="55" t="s">
        <v>4017</v>
      </c>
      <c r="J1238" s="55" t="s">
        <v>4015</v>
      </c>
      <c r="K1238" s="55"/>
      <c r="L1238" s="55" t="s">
        <v>4018</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4">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4019</v>
      </c>
      <c r="I1239" s="55" t="s">
        <v>3994</v>
      </c>
      <c r="J1239" s="55" t="s">
        <v>4020</v>
      </c>
      <c r="K1239" s="55"/>
      <c r="L1239" s="55" t="s">
        <v>3968</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4"/>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4021</v>
      </c>
      <c r="I1240" s="55" t="s">
        <v>4022</v>
      </c>
      <c r="J1240" s="55" t="s">
        <v>4023</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4">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4024</v>
      </c>
      <c r="I1241" s="55" t="s">
        <v>4025</v>
      </c>
      <c r="J1241" s="55" t="s">
        <v>4023</v>
      </c>
      <c r="K1241" s="55"/>
      <c r="L1241" s="55" t="s">
        <v>4026</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4">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4027</v>
      </c>
      <c r="I1242" s="55" t="s">
        <v>4028</v>
      </c>
      <c r="J1242" s="55" t="s">
        <v>4026</v>
      </c>
      <c r="K1242" s="55"/>
      <c r="L1242" s="55" t="s">
        <v>4029</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4">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4030</v>
      </c>
      <c r="I1243" s="55" t="s">
        <v>4031</v>
      </c>
      <c r="J1243" s="55" t="s">
        <v>4032</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4"/>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4033</v>
      </c>
      <c r="I1244" s="55" t="s">
        <v>4034</v>
      </c>
      <c r="J1244" s="55" t="s">
        <v>2578</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4">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4035</v>
      </c>
      <c r="I1245" s="55" t="s">
        <v>4036</v>
      </c>
      <c r="J1245" s="55" t="s">
        <v>4037</v>
      </c>
      <c r="K1245" s="55"/>
      <c r="L1245" s="55" t="s">
        <v>4038</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4">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4039</v>
      </c>
      <c r="I1246" s="55" t="s">
        <v>4040</v>
      </c>
      <c r="J1246" s="55" t="s">
        <v>4041</v>
      </c>
      <c r="K1246" s="55"/>
      <c r="L1246" s="55" t="s">
        <v>4042</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4">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4043</v>
      </c>
      <c r="I1247" s="55" t="s">
        <v>4044</v>
      </c>
      <c r="J1247" s="55" t="s">
        <v>4045</v>
      </c>
      <c r="K1247" s="55"/>
      <c r="L1247" s="55" t="s">
        <v>4046</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4">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4047</v>
      </c>
      <c r="I1248" s="55" t="s">
        <v>4048</v>
      </c>
      <c r="J1248" s="55" t="s">
        <v>51</v>
      </c>
      <c r="K1248" s="55"/>
      <c r="L1248" s="55" t="s">
        <v>426</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4">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4049</v>
      </c>
      <c r="I1249" s="55" t="s">
        <v>4050</v>
      </c>
      <c r="J1249" s="55" t="s">
        <v>51</v>
      </c>
      <c r="K1249" s="55"/>
      <c r="L1249" s="55" t="s">
        <v>4051</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4">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4052</v>
      </c>
      <c r="J1250" s="55" t="s">
        <v>47</v>
      </c>
      <c r="K1250" s="55"/>
      <c r="L1250" s="55" t="s">
        <v>426</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4">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3968</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4"/>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4053</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4">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4054</v>
      </c>
      <c r="J1253" s="55" t="s">
        <v>3968</v>
      </c>
      <c r="K1253" s="55"/>
      <c r="L1253" s="55" t="s">
        <v>3969</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4">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4055</v>
      </c>
      <c r="I1254" s="55" t="s">
        <v>4056</v>
      </c>
      <c r="J1254" s="55" t="s">
        <v>4057</v>
      </c>
      <c r="K1254" s="55"/>
      <c r="L1254" s="55" t="s">
        <v>3969</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4">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4058</v>
      </c>
      <c r="I1255" s="55" t="s">
        <v>4059</v>
      </c>
      <c r="J1255" s="55" t="s">
        <v>50</v>
      </c>
      <c r="K1255" s="55"/>
      <c r="L1255" s="55" t="s">
        <v>4060</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4">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4061</v>
      </c>
      <c r="I1256" s="55" t="s">
        <v>4062</v>
      </c>
      <c r="J1256" s="55" t="s">
        <v>50</v>
      </c>
      <c r="K1256" s="55"/>
      <c r="L1256" s="55" t="s">
        <v>4063</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4">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4064</v>
      </c>
      <c r="I1257" s="55" t="s">
        <v>4065</v>
      </c>
      <c r="J1257" s="55" t="s">
        <v>50</v>
      </c>
      <c r="K1257" s="55"/>
      <c r="L1257" s="55" t="s">
        <v>3969</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4">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4066</v>
      </c>
      <c r="I1258" s="55" t="s">
        <v>4067</v>
      </c>
      <c r="J1258" s="55" t="s">
        <v>50</v>
      </c>
      <c r="K1258" s="55"/>
      <c r="L1258" s="55" t="s">
        <v>3969</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4">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4068</v>
      </c>
      <c r="I1259" s="55" t="s">
        <v>4069</v>
      </c>
      <c r="J1259" s="55" t="s">
        <v>4070</v>
      </c>
      <c r="K1259" s="55"/>
      <c r="L1259" s="55" t="s">
        <v>4071</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4">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4072</v>
      </c>
      <c r="I1260" s="55" t="s">
        <v>4073</v>
      </c>
      <c r="J1260" s="55" t="s">
        <v>4074</v>
      </c>
      <c r="K1260" s="55"/>
      <c r="L1260" s="55" t="s">
        <v>4075</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4">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2" t="s">
        <v>32</v>
      </c>
      <c r="AY1260" s="166"/>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4076</v>
      </c>
      <c r="I1261" s="55" t="s">
        <v>4077</v>
      </c>
      <c r="J1261" s="55" t="s">
        <v>4078</v>
      </c>
      <c r="K1261" s="55"/>
      <c r="L1261" s="55" t="s">
        <v>4079</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4">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4080</v>
      </c>
      <c r="I1262" s="55" t="s">
        <v>4081</v>
      </c>
      <c r="J1262" s="55" t="s">
        <v>4082</v>
      </c>
      <c r="K1262" s="55"/>
      <c r="L1262" s="55" t="s">
        <v>4075</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4">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4083</v>
      </c>
      <c r="I1263" s="55" t="s">
        <v>4084</v>
      </c>
      <c r="J1263" s="55" t="s">
        <v>4085</v>
      </c>
      <c r="K1263" s="55"/>
      <c r="L1263" s="55" t="s">
        <v>4075</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4">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4086</v>
      </c>
      <c r="I1264" s="55" t="s">
        <v>4087</v>
      </c>
      <c r="J1264" s="55" t="s">
        <v>51</v>
      </c>
      <c r="K1264" s="55"/>
      <c r="L1264" s="55" t="s">
        <v>4088</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4">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4089</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4"/>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4089</v>
      </c>
      <c r="K1266" s="55"/>
      <c r="L1266" s="55" t="s">
        <v>4090</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4">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4091</v>
      </c>
      <c r="K1267" s="55"/>
      <c r="L1267" s="55" t="s">
        <v>4092</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4">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4092</v>
      </c>
      <c r="K1268" s="55"/>
      <c r="L1268" s="55" t="s">
        <v>4088</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4">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4093</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4">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4094</v>
      </c>
      <c r="I1270" s="55" t="s">
        <v>4095</v>
      </c>
      <c r="J1270" s="55" t="s">
        <v>82</v>
      </c>
      <c r="K1270" s="55"/>
      <c r="L1270" s="55" t="s">
        <v>4096</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4">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4097</v>
      </c>
      <c r="I1271" s="55" t="s">
        <v>4098</v>
      </c>
      <c r="J1271" s="55" t="s">
        <v>82</v>
      </c>
      <c r="K1271" s="55"/>
      <c r="L1271" s="55" t="s">
        <v>3968</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4">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4099</v>
      </c>
      <c r="I1272" s="55" t="s">
        <v>4100</v>
      </c>
      <c r="J1272" s="55" t="s">
        <v>50</v>
      </c>
      <c r="K1272" s="55"/>
      <c r="L1272" s="55" t="s">
        <v>3885</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4">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4101</v>
      </c>
      <c r="I1273" s="55" t="s">
        <v>4102</v>
      </c>
      <c r="J1273" s="55" t="s">
        <v>50</v>
      </c>
      <c r="K1273" s="55"/>
      <c r="L1273" s="55" t="s">
        <v>4103</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4"/>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4104</v>
      </c>
      <c r="I1274" s="55" t="s">
        <v>4105</v>
      </c>
      <c r="J1274" s="55" t="s">
        <v>4106</v>
      </c>
      <c r="K1274" s="55"/>
      <c r="L1274" s="55" t="s">
        <v>3885</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4">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4107</v>
      </c>
      <c r="I1275" s="55" t="s">
        <v>4108</v>
      </c>
      <c r="J1275" s="55" t="s">
        <v>3968</v>
      </c>
      <c r="K1275" s="55"/>
      <c r="L1275" s="55" t="s">
        <v>4109</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4">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4110</v>
      </c>
      <c r="I1276" s="55" t="s">
        <v>4111</v>
      </c>
      <c r="J1276" s="55" t="s">
        <v>60</v>
      </c>
      <c r="K1276" s="55"/>
      <c r="L1276" s="55" t="s">
        <v>4112</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4">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4113</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4"/>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4113</v>
      </c>
      <c r="K1278" s="55"/>
      <c r="L1278" s="55" t="s">
        <v>4112</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4">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4114</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4">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4115</v>
      </c>
      <c r="I1280" s="55" t="s">
        <v>77</v>
      </c>
      <c r="J1280" s="55" t="s">
        <v>51</v>
      </c>
      <c r="K1280" s="55"/>
      <c r="L1280" s="54" t="s">
        <v>4116</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4"/>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4117</v>
      </c>
      <c r="I1281" s="55" t="s">
        <v>4118</v>
      </c>
      <c r="J1281" s="55" t="s">
        <v>4116</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4">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4119</v>
      </c>
      <c r="I1282" s="55" t="s">
        <v>4120</v>
      </c>
      <c r="J1282" s="55" t="s">
        <v>67</v>
      </c>
      <c r="K1282" s="55"/>
      <c r="L1282" s="54" t="s">
        <v>4114</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4">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426</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4"/>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4121</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4">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4122</v>
      </c>
      <c r="I1285" s="55" t="s">
        <v>4123</v>
      </c>
      <c r="J1285" s="55" t="s">
        <v>4121</v>
      </c>
      <c r="K1285" s="55"/>
      <c r="L1285" s="55" t="s">
        <v>4124</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4">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4125</v>
      </c>
      <c r="I1286" s="55" t="s">
        <v>4126</v>
      </c>
      <c r="J1286" s="55" t="s">
        <v>4124</v>
      </c>
      <c r="K1286" s="55"/>
      <c r="L1286" s="55" t="s">
        <v>426</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4">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4127</v>
      </c>
      <c r="I1287" s="55" t="s">
        <v>4128</v>
      </c>
      <c r="J1287" s="55" t="s">
        <v>4129</v>
      </c>
      <c r="K1287" s="55"/>
      <c r="L1287" s="55" t="s">
        <v>3969</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4">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4130</v>
      </c>
      <c r="I1288" s="55" t="s">
        <v>4131</v>
      </c>
      <c r="J1288" s="55" t="s">
        <v>4084</v>
      </c>
      <c r="K1288" s="55"/>
      <c r="L1288" s="55" t="s">
        <v>4132</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4">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4133</v>
      </c>
      <c r="I1289" s="55" t="s">
        <v>4134</v>
      </c>
      <c r="J1289" s="55" t="s">
        <v>82</v>
      </c>
      <c r="K1289" s="55"/>
      <c r="L1289" s="55" t="s">
        <v>4135</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4">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4136</v>
      </c>
      <c r="I1290" s="55" t="s">
        <v>4137</v>
      </c>
      <c r="J1290" s="55" t="s">
        <v>82</v>
      </c>
      <c r="K1290" s="55"/>
      <c r="L1290" s="55" t="s">
        <v>4138</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4">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4139</v>
      </c>
      <c r="I1291" s="55" t="s">
        <v>4140</v>
      </c>
      <c r="J1291" s="55" t="s">
        <v>3994</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4"/>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4141</v>
      </c>
      <c r="I1292" s="55" t="s">
        <v>4142</v>
      </c>
      <c r="J1292" s="55" t="s">
        <v>82</v>
      </c>
      <c r="K1292" s="55"/>
      <c r="L1292" s="55" t="s">
        <v>4143</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4">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4144</v>
      </c>
      <c r="I1293" s="55" t="s">
        <v>4145</v>
      </c>
      <c r="J1293" s="55" t="s">
        <v>4143</v>
      </c>
      <c r="K1293" s="55"/>
      <c r="L1293" s="55" t="s">
        <v>4146</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4">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4147</v>
      </c>
      <c r="I1294" s="55" t="s">
        <v>4148</v>
      </c>
      <c r="J1294" s="55" t="s">
        <v>3994</v>
      </c>
      <c r="K1294" s="55"/>
      <c r="L1294" s="55" t="s">
        <v>4143</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4">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4149</v>
      </c>
      <c r="I1295" s="55" t="s">
        <v>4150</v>
      </c>
      <c r="J1295" s="55" t="s">
        <v>3968</v>
      </c>
      <c r="K1295" s="55"/>
      <c r="L1295" s="55" t="s">
        <v>4151</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4">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4152</v>
      </c>
      <c r="I1296" s="55" t="s">
        <v>4153</v>
      </c>
      <c r="J1296" s="55" t="s">
        <v>3968</v>
      </c>
      <c r="K1296" s="55"/>
      <c r="L1296" s="55" t="s">
        <v>3969</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4">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4154</v>
      </c>
      <c r="I1297" s="55" t="s">
        <v>4155</v>
      </c>
      <c r="J1297" s="55" t="s">
        <v>3968</v>
      </c>
      <c r="K1297" s="55"/>
      <c r="L1297" s="55" t="s">
        <v>4156</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4">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4157</v>
      </c>
      <c r="I1298" s="55" t="s">
        <v>4158</v>
      </c>
      <c r="J1298" s="55" t="s">
        <v>82</v>
      </c>
      <c r="K1298" s="55"/>
      <c r="L1298" s="55" t="s">
        <v>2578</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4"/>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4159</v>
      </c>
      <c r="I1299" s="55" t="s">
        <v>4160</v>
      </c>
      <c r="J1299" s="55" t="s">
        <v>82</v>
      </c>
      <c r="K1299" s="55"/>
      <c r="L1299" s="55" t="s">
        <v>4161</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4">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4162</v>
      </c>
      <c r="I1300" s="55" t="s">
        <v>4163</v>
      </c>
      <c r="J1300" s="55" t="s">
        <v>4161</v>
      </c>
      <c r="K1300" s="55"/>
      <c r="L1300" s="55" t="s">
        <v>2578</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4">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4164</v>
      </c>
      <c r="I1301" s="55" t="s">
        <v>4165</v>
      </c>
      <c r="J1301" s="55" t="s">
        <v>82</v>
      </c>
      <c r="K1301" s="55"/>
      <c r="L1301" s="55" t="s">
        <v>4166</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4">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4167</v>
      </c>
      <c r="I1302" s="55" t="s">
        <v>4168</v>
      </c>
      <c r="J1302" s="55" t="s">
        <v>50</v>
      </c>
      <c r="K1302" s="55"/>
      <c r="L1302" s="55" t="s">
        <v>4169</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4"/>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4170</v>
      </c>
      <c r="I1303" s="55" t="s">
        <v>4171</v>
      </c>
      <c r="J1303" s="55" t="s">
        <v>50</v>
      </c>
      <c r="K1303" s="55"/>
      <c r="L1303" s="55" t="s">
        <v>4172</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4">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4173</v>
      </c>
      <c r="I1304" s="55" t="s">
        <v>4174</v>
      </c>
      <c r="J1304" s="55" t="s">
        <v>4172</v>
      </c>
      <c r="K1304" s="55"/>
      <c r="L1304" s="55" t="s">
        <v>4169</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4">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4175</v>
      </c>
      <c r="I1305" s="55" t="s">
        <v>4176</v>
      </c>
      <c r="J1305" s="55" t="s">
        <v>82</v>
      </c>
      <c r="K1305" s="55"/>
      <c r="L1305" s="55" t="s">
        <v>3892</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4">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4177</v>
      </c>
      <c r="I1306" s="55" t="s">
        <v>4178</v>
      </c>
      <c r="J1306" s="55" t="s">
        <v>3892</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4">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4179</v>
      </c>
      <c r="J1307" s="55" t="s">
        <v>4180</v>
      </c>
      <c r="K1307" s="55"/>
      <c r="L1307" s="55" t="s">
        <v>426</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4">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4">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4">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4">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4181</v>
      </c>
      <c r="I1311" s="55" t="s">
        <v>4182</v>
      </c>
      <c r="J1311" s="55" t="s">
        <v>82</v>
      </c>
      <c r="K1311" s="55"/>
      <c r="L1311" s="55" t="s">
        <v>4183</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4">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4184</v>
      </c>
      <c r="I1312" s="55" t="s">
        <v>4185</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4">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4186</v>
      </c>
      <c r="I1313" s="55" t="s">
        <v>4187</v>
      </c>
      <c r="J1313" s="55" t="s">
        <v>82</v>
      </c>
      <c r="K1313" s="55"/>
      <c r="L1313" s="55" t="s">
        <v>4188</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4">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4189</v>
      </c>
      <c r="I1314" s="55" t="s">
        <v>4190</v>
      </c>
      <c r="J1314" s="55" t="s">
        <v>51</v>
      </c>
      <c r="K1314" s="55"/>
      <c r="L1314" s="55" t="s">
        <v>4191</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4">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4192</v>
      </c>
      <c r="I1315" s="55" t="s">
        <v>4193</v>
      </c>
      <c r="J1315" s="55" t="s">
        <v>4194</v>
      </c>
      <c r="K1315" s="55"/>
      <c r="L1315" s="55" t="s">
        <v>4195</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4">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4196</v>
      </c>
      <c r="I1316" s="55" t="s">
        <v>4197</v>
      </c>
      <c r="J1316" s="55" t="s">
        <v>3931</v>
      </c>
      <c r="K1316" s="55"/>
      <c r="L1316" s="55" t="s">
        <v>4084</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4">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4198</v>
      </c>
      <c r="I1317" s="55" t="s">
        <v>4199</v>
      </c>
      <c r="J1317" s="55" t="s">
        <v>3931</v>
      </c>
      <c r="K1317" s="55"/>
      <c r="L1317" s="55" t="s">
        <v>4200</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4">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4201</v>
      </c>
      <c r="I1318" s="55" t="s">
        <v>4202</v>
      </c>
      <c r="J1318" s="55" t="s">
        <v>82</v>
      </c>
      <c r="K1318" s="55"/>
      <c r="L1318" s="55" t="s">
        <v>3969</v>
      </c>
      <c r="M1318" s="56">
        <v>1400</v>
      </c>
      <c r="N1318" s="54">
        <v>500</v>
      </c>
      <c r="O1318" s="54">
        <v>450</v>
      </c>
      <c r="P1318" s="54">
        <v>400</v>
      </c>
      <c r="Q1318" s="56"/>
      <c r="R1318" s="56"/>
      <c r="S1318" s="56"/>
      <c r="T1318" s="56"/>
      <c r="U1318" s="57" t="str">
        <f t="shared" si="249"/>
        <v>VC63NT</v>
      </c>
      <c r="V1318" s="58"/>
      <c r="W1318" s="58"/>
      <c r="X1318" s="58"/>
      <c r="Y1318" s="58"/>
      <c r="Z1318" s="212"/>
      <c r="AA1318" s="212"/>
      <c r="AB1318" s="212"/>
      <c r="AC1318" s="212"/>
      <c r="AD1318" s="213"/>
      <c r="AE1318" s="213"/>
      <c r="AF1318" s="213"/>
      <c r="AG1318" s="213"/>
      <c r="AH1318" s="214"/>
      <c r="AI1318" s="214"/>
      <c r="AJ1318" s="214"/>
      <c r="AK1318" s="214"/>
      <c r="AL1318" s="164">
        <v>3.7005476190476196</v>
      </c>
      <c r="AM1318" s="215"/>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6"/>
      <c r="AX1318" s="53" t="s">
        <v>32</v>
      </c>
      <c r="AY1318" s="166"/>
      <c r="AZ1318" s="166"/>
    </row>
    <row r="1319" spans="1:52" s="40" customFormat="1" ht="31.5" x14ac:dyDescent="0.25">
      <c r="F1319" s="53" t="s">
        <v>32</v>
      </c>
      <c r="G1319" s="54">
        <v>64</v>
      </c>
      <c r="H1319" s="54" t="s">
        <v>4203</v>
      </c>
      <c r="I1319" s="55" t="s">
        <v>4204</v>
      </c>
      <c r="J1319" s="55" t="s">
        <v>82</v>
      </c>
      <c r="K1319" s="55"/>
      <c r="L1319" s="55" t="s">
        <v>3969</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4">
        <v>5.151576220414201</v>
      </c>
      <c r="AM1319" s="175"/>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4205</v>
      </c>
      <c r="F1320" s="53" t="s">
        <v>32</v>
      </c>
      <c r="G1320" s="54">
        <v>65</v>
      </c>
      <c r="H1320" s="54" t="s">
        <v>4206</v>
      </c>
      <c r="I1320" s="55" t="s">
        <v>4207</v>
      </c>
      <c r="J1320" s="55" t="s">
        <v>82</v>
      </c>
      <c r="K1320" s="55"/>
      <c r="L1320" s="55" t="s">
        <v>3969</v>
      </c>
      <c r="M1320" s="56">
        <v>1200</v>
      </c>
      <c r="N1320" s="56">
        <v>500</v>
      </c>
      <c r="O1320" s="54">
        <v>450</v>
      </c>
      <c r="P1320" s="54">
        <v>400</v>
      </c>
      <c r="Q1320" s="56"/>
      <c r="R1320" s="56"/>
      <c r="S1320" s="56"/>
      <c r="T1320" s="56"/>
      <c r="U1320" s="57" t="str">
        <f t="shared" si="249"/>
        <v>VC65NT</v>
      </c>
      <c r="V1320" s="58"/>
      <c r="W1320" s="58"/>
      <c r="X1320" s="58"/>
      <c r="Y1320" s="58"/>
      <c r="Z1320" s="139"/>
      <c r="AA1320" s="139"/>
      <c r="AB1320" s="139"/>
      <c r="AC1320" s="139"/>
      <c r="AD1320" s="139"/>
      <c r="AE1320" s="139"/>
      <c r="AF1320" s="139"/>
      <c r="AG1320" s="139"/>
      <c r="AH1320" s="139"/>
      <c r="AI1320" s="139"/>
      <c r="AJ1320" s="139"/>
      <c r="AK1320" s="139"/>
      <c r="AL1320" s="164">
        <v>5.151576220414201</v>
      </c>
      <c r="AM1320" s="175"/>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4208</v>
      </c>
      <c r="I1321" s="55" t="s">
        <v>4209</v>
      </c>
      <c r="J1321" s="55" t="s">
        <v>4210</v>
      </c>
      <c r="K1321" s="55"/>
      <c r="L1321" s="55" t="s">
        <v>3969</v>
      </c>
      <c r="M1321" s="54">
        <v>2000</v>
      </c>
      <c r="N1321" s="54">
        <v>1000</v>
      </c>
      <c r="O1321" s="54">
        <v>800</v>
      </c>
      <c r="P1321" s="54">
        <v>500</v>
      </c>
      <c r="Q1321" s="56"/>
      <c r="R1321" s="56"/>
      <c r="S1321" s="56"/>
      <c r="T1321" s="56"/>
      <c r="U1321" s="57" t="str">
        <f t="shared" si="249"/>
        <v>VC66NT</v>
      </c>
      <c r="V1321" s="58"/>
      <c r="W1321" s="58"/>
      <c r="X1321" s="58"/>
      <c r="Y1321" s="58"/>
      <c r="Z1321" s="139"/>
      <c r="AA1321" s="139"/>
      <c r="AB1321" s="139"/>
      <c r="AC1321" s="139"/>
      <c r="AD1321" s="139"/>
      <c r="AE1321" s="139"/>
      <c r="AF1321" s="139"/>
      <c r="AG1321" s="139"/>
      <c r="AH1321" s="139"/>
      <c r="AI1321" s="139"/>
      <c r="AJ1321" s="139"/>
      <c r="AK1321" s="139"/>
      <c r="AL1321" s="164">
        <v>5.9850404145191556</v>
      </c>
      <c r="AM1321" s="175"/>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4211</v>
      </c>
      <c r="I1322" s="55" t="s">
        <v>4212</v>
      </c>
      <c r="J1322" s="55" t="s">
        <v>4213</v>
      </c>
      <c r="K1322" s="55"/>
      <c r="L1322" s="55" t="s">
        <v>4214</v>
      </c>
      <c r="M1322" s="54">
        <v>650</v>
      </c>
      <c r="N1322" s="54">
        <v>400</v>
      </c>
      <c r="O1322" s="54">
        <v>240</v>
      </c>
      <c r="P1322" s="54">
        <v>200</v>
      </c>
      <c r="Q1322" s="56"/>
      <c r="R1322" s="56"/>
      <c r="S1322" s="56"/>
      <c r="T1322" s="56"/>
      <c r="U1322" s="57" t="str">
        <f t="shared" si="249"/>
        <v>VC67NT</v>
      </c>
      <c r="V1322" s="58"/>
      <c r="W1322" s="58"/>
      <c r="X1322" s="58"/>
      <c r="Y1322" s="58"/>
      <c r="Z1322" s="139"/>
      <c r="AA1322" s="139"/>
      <c r="AB1322" s="139"/>
      <c r="AC1322" s="139"/>
      <c r="AD1322" s="139"/>
      <c r="AE1322" s="139"/>
      <c r="AF1322" s="139"/>
      <c r="AG1322" s="139"/>
      <c r="AH1322" s="139"/>
      <c r="AI1322" s="139"/>
      <c r="AJ1322" s="139"/>
      <c r="AK1322" s="139"/>
      <c r="AL1322" s="164">
        <v>3.7584092307692307</v>
      </c>
      <c r="AM1322" s="175"/>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4215</v>
      </c>
      <c r="I1323" s="55" t="s">
        <v>4216</v>
      </c>
      <c r="J1323" s="54" t="s">
        <v>4217</v>
      </c>
      <c r="K1323" s="54"/>
      <c r="L1323" s="54" t="s">
        <v>4218</v>
      </c>
      <c r="M1323" s="54">
        <v>400</v>
      </c>
      <c r="N1323" s="54">
        <v>230</v>
      </c>
      <c r="O1323" s="54">
        <v>200</v>
      </c>
      <c r="P1323" s="54">
        <v>180</v>
      </c>
      <c r="Q1323" s="56"/>
      <c r="R1323" s="56"/>
      <c r="S1323" s="56"/>
      <c r="T1323" s="56"/>
      <c r="U1323" s="57" t="str">
        <f t="shared" si="249"/>
        <v>VC68NT</v>
      </c>
      <c r="V1323" s="58"/>
      <c r="W1323" s="58"/>
      <c r="X1323" s="58"/>
      <c r="Y1323" s="58"/>
      <c r="Z1323" s="139"/>
      <c r="AA1323" s="139"/>
      <c r="AB1323" s="139"/>
      <c r="AC1323" s="139"/>
      <c r="AD1323" s="139"/>
      <c r="AE1323" s="139"/>
      <c r="AF1323" s="139"/>
      <c r="AG1323" s="139"/>
      <c r="AH1323" s="139"/>
      <c r="AI1323" s="139"/>
      <c r="AJ1323" s="139"/>
      <c r="AK1323" s="139"/>
      <c r="AL1323" s="164">
        <v>3.43</v>
      </c>
      <c r="AM1323" s="175"/>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4219</v>
      </c>
      <c r="I1324" s="55" t="s">
        <v>4220</v>
      </c>
      <c r="J1324" s="55" t="s">
        <v>4217</v>
      </c>
      <c r="K1324" s="55"/>
      <c r="L1324" s="55" t="s">
        <v>4218</v>
      </c>
      <c r="M1324" s="54">
        <v>400</v>
      </c>
      <c r="N1324" s="54">
        <v>230</v>
      </c>
      <c r="O1324" s="54">
        <v>200</v>
      </c>
      <c r="P1324" s="54">
        <v>180</v>
      </c>
      <c r="Q1324" s="56"/>
      <c r="R1324" s="56"/>
      <c r="S1324" s="56"/>
      <c r="T1324" s="56"/>
      <c r="U1324" s="57" t="str">
        <f t="shared" si="249"/>
        <v>VC69NT</v>
      </c>
      <c r="V1324" s="58"/>
      <c r="W1324" s="58"/>
      <c r="X1324" s="58"/>
      <c r="Y1324" s="58"/>
      <c r="Z1324" s="139"/>
      <c r="AA1324" s="139"/>
      <c r="AB1324" s="139"/>
      <c r="AC1324" s="139"/>
      <c r="AD1324" s="139"/>
      <c r="AE1324" s="139"/>
      <c r="AF1324" s="139"/>
      <c r="AG1324" s="139"/>
      <c r="AH1324" s="139"/>
      <c r="AI1324" s="139"/>
      <c r="AJ1324" s="139"/>
      <c r="AK1324" s="139"/>
      <c r="AL1324" s="164">
        <v>2.0270833333333336</v>
      </c>
      <c r="AM1324" s="175"/>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4221</v>
      </c>
      <c r="I1325" s="55" t="s">
        <v>4222</v>
      </c>
      <c r="J1325" s="55" t="s">
        <v>4223</v>
      </c>
      <c r="K1325" s="55"/>
      <c r="L1325" s="55" t="s">
        <v>4224</v>
      </c>
      <c r="M1325" s="56">
        <v>500</v>
      </c>
      <c r="N1325" s="54">
        <v>250</v>
      </c>
      <c r="O1325" s="54">
        <v>200</v>
      </c>
      <c r="P1325" s="54">
        <v>180</v>
      </c>
      <c r="Q1325" s="56"/>
      <c r="R1325" s="56"/>
      <c r="S1325" s="56"/>
      <c r="T1325" s="56"/>
      <c r="U1325" s="57" t="str">
        <f t="shared" si="249"/>
        <v>VC70NT</v>
      </c>
      <c r="V1325" s="58"/>
      <c r="W1325" s="58"/>
      <c r="X1325" s="58"/>
      <c r="Y1325" s="58"/>
      <c r="Z1325" s="139"/>
      <c r="AA1325" s="139"/>
      <c r="AB1325" s="139"/>
      <c r="AC1325" s="139"/>
      <c r="AD1325" s="139"/>
      <c r="AE1325" s="139"/>
      <c r="AF1325" s="139"/>
      <c r="AG1325" s="139"/>
      <c r="AH1325" s="139"/>
      <c r="AI1325" s="139"/>
      <c r="AJ1325" s="139"/>
      <c r="AK1325" s="139"/>
      <c r="AL1325" s="164">
        <v>1.7821666666666667</v>
      </c>
      <c r="AM1325" s="175"/>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4225</v>
      </c>
      <c r="I1326" s="55" t="s">
        <v>4226</v>
      </c>
      <c r="J1326" s="55" t="s">
        <v>4227</v>
      </c>
      <c r="K1326" s="55"/>
      <c r="L1326" s="55" t="s">
        <v>4188</v>
      </c>
      <c r="M1326" s="56">
        <v>1500</v>
      </c>
      <c r="N1326" s="56">
        <v>700</v>
      </c>
      <c r="O1326" s="56">
        <v>600</v>
      </c>
      <c r="P1326" s="56">
        <v>500</v>
      </c>
      <c r="Q1326" s="56"/>
      <c r="R1326" s="56"/>
      <c r="S1326" s="56"/>
      <c r="T1326" s="56"/>
      <c r="U1326" s="57" t="str">
        <f t="shared" si="249"/>
        <v>VC71NT</v>
      </c>
      <c r="V1326" s="58"/>
      <c r="W1326" s="58"/>
      <c r="X1326" s="58"/>
      <c r="Y1326" s="58"/>
      <c r="Z1326" s="139"/>
      <c r="AA1326" s="139"/>
      <c r="AB1326" s="139"/>
      <c r="AC1326" s="139"/>
      <c r="AD1326" s="139"/>
      <c r="AE1326" s="139"/>
      <c r="AF1326" s="139"/>
      <c r="AG1326" s="139"/>
      <c r="AH1326" s="139"/>
      <c r="AI1326" s="139"/>
      <c r="AJ1326" s="139"/>
      <c r="AK1326" s="139"/>
      <c r="AL1326" s="164">
        <v>4.66</v>
      </c>
      <c r="AM1326" s="175"/>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4228</v>
      </c>
      <c r="I1327" s="55" t="s">
        <v>4229</v>
      </c>
      <c r="J1327" s="55" t="s">
        <v>50</v>
      </c>
      <c r="K1327" s="55"/>
      <c r="L1327" s="55" t="s">
        <v>4031</v>
      </c>
      <c r="M1327" s="56">
        <v>3500</v>
      </c>
      <c r="N1327" s="56">
        <v>2000</v>
      </c>
      <c r="O1327" s="54">
        <v>1300</v>
      </c>
      <c r="P1327" s="54">
        <v>1000</v>
      </c>
      <c r="Q1327" s="56"/>
      <c r="R1327" s="56"/>
      <c r="S1327" s="56"/>
      <c r="T1327" s="56"/>
      <c r="U1327" s="57" t="str">
        <f t="shared" si="249"/>
        <v>VC72NT</v>
      </c>
      <c r="V1327" s="58"/>
      <c r="W1327" s="58"/>
      <c r="X1327" s="58"/>
      <c r="Y1327" s="58"/>
      <c r="Z1327" s="139"/>
      <c r="AA1327" s="139"/>
      <c r="AB1327" s="139"/>
      <c r="AC1327" s="139"/>
      <c r="AD1327" s="139"/>
      <c r="AE1327" s="139"/>
      <c r="AF1327" s="139"/>
      <c r="AG1327" s="139"/>
      <c r="AH1327" s="139"/>
      <c r="AI1327" s="139"/>
      <c r="AJ1327" s="139"/>
      <c r="AK1327" s="139"/>
      <c r="AL1327" s="164">
        <v>2.9205714285714284</v>
      </c>
      <c r="AM1327" s="175"/>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4230</v>
      </c>
      <c r="I1328" s="55" t="s">
        <v>4231</v>
      </c>
      <c r="J1328" s="55" t="s">
        <v>4232</v>
      </c>
      <c r="K1328" s="55"/>
      <c r="L1328" s="55" t="s">
        <v>4233</v>
      </c>
      <c r="M1328" s="56">
        <v>2000</v>
      </c>
      <c r="N1328" s="56">
        <v>1000</v>
      </c>
      <c r="O1328" s="54">
        <v>800</v>
      </c>
      <c r="P1328" s="54">
        <v>500</v>
      </c>
      <c r="Q1328" s="56"/>
      <c r="R1328" s="56"/>
      <c r="S1328" s="56"/>
      <c r="T1328" s="56"/>
      <c r="U1328" s="57" t="str">
        <f t="shared" si="249"/>
        <v>VC73NT</v>
      </c>
      <c r="V1328" s="58"/>
      <c r="W1328" s="58"/>
      <c r="X1328" s="58"/>
      <c r="Y1328" s="58"/>
      <c r="Z1328" s="139"/>
      <c r="AA1328" s="139"/>
      <c r="AB1328" s="139"/>
      <c r="AC1328" s="139"/>
      <c r="AD1328" s="139"/>
      <c r="AE1328" s="139"/>
      <c r="AF1328" s="139"/>
      <c r="AG1328" s="139"/>
      <c r="AH1328" s="139"/>
      <c r="AI1328" s="139"/>
      <c r="AJ1328" s="139"/>
      <c r="AK1328" s="139"/>
      <c r="AL1328" s="164">
        <v>4.83</v>
      </c>
      <c r="AM1328" s="175"/>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7">
        <v>74</v>
      </c>
      <c r="H1329" s="217" t="s">
        <v>4234</v>
      </c>
      <c r="I1329" s="218" t="s">
        <v>4235</v>
      </c>
      <c r="J1329" s="218"/>
      <c r="K1329" s="218"/>
      <c r="L1329" s="218"/>
      <c r="M1329" s="213">
        <v>2000</v>
      </c>
      <c r="N1329" s="213">
        <v>1000</v>
      </c>
      <c r="O1329" s="213">
        <v>800</v>
      </c>
      <c r="P1329" s="213">
        <v>500</v>
      </c>
      <c r="Q1329" s="56"/>
      <c r="R1329" s="56"/>
      <c r="S1329" s="56"/>
      <c r="T1329" s="56"/>
      <c r="U1329" s="57" t="str">
        <f t="shared" si="249"/>
        <v>VC74NT</v>
      </c>
      <c r="V1329" s="58"/>
      <c r="W1329" s="58"/>
      <c r="X1329" s="58"/>
      <c r="Y1329" s="58"/>
      <c r="Z1329" s="139"/>
      <c r="AA1329" s="139"/>
      <c r="AB1329" s="139"/>
      <c r="AC1329" s="139"/>
      <c r="AD1329" s="139"/>
      <c r="AE1329" s="139"/>
      <c r="AF1329" s="139"/>
      <c r="AG1329" s="139"/>
      <c r="AH1329" s="139"/>
      <c r="AI1329" s="139"/>
      <c r="AJ1329" s="139"/>
      <c r="AK1329" s="139"/>
      <c r="AL1329" s="164">
        <v>4.83</v>
      </c>
      <c r="AM1329" s="175"/>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11"/>
  <sheetViews>
    <sheetView topLeftCell="E1" zoomScale="70" zoomScaleNormal="70" zoomScaleSheetLayoutView="100" workbookViewId="0">
      <selection activeCell="BM22" sqref="BM22"/>
    </sheetView>
  </sheetViews>
  <sheetFormatPr defaultRowHeight="18.75" x14ac:dyDescent="0.3"/>
  <cols>
    <col min="1" max="3" width="0" style="1" hidden="1" customWidth="1"/>
    <col min="4" max="4" width="6" style="1" hidden="1" customWidth="1"/>
    <col min="5" max="5" width="3.42578125" style="1" customWidth="1"/>
    <col min="6" max="6" width="3.42578125" style="2" customWidth="1"/>
    <col min="7" max="7" width="13.28515625" style="3" customWidth="1"/>
    <col min="8" max="8" width="39.42578125" style="4" customWidth="1"/>
    <col min="9" max="9" width="39.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3" width="9.140625" style="6"/>
    <col min="234" max="237" width="0" style="6" hidden="1" customWidth="1"/>
    <col min="238" max="238" width="6.5703125" style="6" customWidth="1"/>
    <col min="239" max="239" width="5.42578125" style="6" customWidth="1"/>
    <col min="240" max="240" width="12.5703125" style="6" customWidth="1"/>
    <col min="241" max="241" width="61.85546875" style="6" customWidth="1"/>
    <col min="242" max="242" width="32.5703125" style="6" customWidth="1"/>
    <col min="243" max="243" width="23.5703125" style="6" customWidth="1"/>
    <col min="244" max="244" width="35.28515625" style="6" customWidth="1"/>
    <col min="245" max="245" width="8.5703125" style="6" customWidth="1"/>
    <col min="246" max="247" width="8.140625" style="6" customWidth="1"/>
    <col min="248" max="248" width="7.7109375" style="6" customWidth="1"/>
    <col min="249" max="291" width="0" style="6" hidden="1" customWidth="1"/>
    <col min="292" max="292" width="14.85546875" style="6" bestFit="1" customWidth="1"/>
    <col min="293" max="293" width="12.5703125" style="6" bestFit="1" customWidth="1"/>
    <col min="294" max="489" width="9.140625" style="6"/>
    <col min="490" max="493" width="0" style="6" hidden="1" customWidth="1"/>
    <col min="494" max="494" width="6.5703125" style="6" customWidth="1"/>
    <col min="495" max="495" width="5.42578125" style="6" customWidth="1"/>
    <col min="496" max="496" width="12.5703125" style="6" customWidth="1"/>
    <col min="497" max="497" width="61.85546875" style="6" customWidth="1"/>
    <col min="498" max="498" width="32.5703125" style="6" customWidth="1"/>
    <col min="499" max="499" width="23.5703125" style="6" customWidth="1"/>
    <col min="500" max="500" width="35.28515625" style="6" customWidth="1"/>
    <col min="501" max="501" width="8.5703125" style="6" customWidth="1"/>
    <col min="502" max="503" width="8.140625" style="6" customWidth="1"/>
    <col min="504" max="504" width="7.7109375" style="6" customWidth="1"/>
    <col min="505" max="547" width="0" style="6" hidden="1" customWidth="1"/>
    <col min="548" max="548" width="14.85546875" style="6" bestFit="1" customWidth="1"/>
    <col min="549" max="549" width="12.5703125" style="6" bestFit="1" customWidth="1"/>
    <col min="550" max="745" width="9.140625" style="6"/>
    <col min="746" max="749" width="0" style="6" hidden="1" customWidth="1"/>
    <col min="750" max="750" width="6.5703125" style="6" customWidth="1"/>
    <col min="751" max="751" width="5.42578125" style="6" customWidth="1"/>
    <col min="752" max="752" width="12.5703125" style="6" customWidth="1"/>
    <col min="753" max="753" width="61.85546875" style="6" customWidth="1"/>
    <col min="754" max="754" width="32.5703125" style="6" customWidth="1"/>
    <col min="755" max="755" width="23.5703125" style="6" customWidth="1"/>
    <col min="756" max="756" width="35.28515625" style="6" customWidth="1"/>
    <col min="757" max="757" width="8.5703125" style="6" customWidth="1"/>
    <col min="758" max="759" width="8.140625" style="6" customWidth="1"/>
    <col min="760" max="760" width="7.7109375" style="6" customWidth="1"/>
    <col min="761" max="803" width="0" style="6" hidden="1" customWidth="1"/>
    <col min="804" max="804" width="14.85546875" style="6" bestFit="1" customWidth="1"/>
    <col min="805" max="805" width="12.5703125" style="6" bestFit="1" customWidth="1"/>
    <col min="806" max="1001" width="9.140625" style="6"/>
    <col min="1002" max="1005" width="0" style="6" hidden="1" customWidth="1"/>
    <col min="1006" max="1006" width="6.5703125" style="6" customWidth="1"/>
    <col min="1007" max="1007" width="5.42578125" style="6" customWidth="1"/>
    <col min="1008" max="1008" width="12.5703125" style="6" customWidth="1"/>
    <col min="1009" max="1009" width="61.85546875" style="6" customWidth="1"/>
    <col min="1010" max="1010" width="32.5703125" style="6" customWidth="1"/>
    <col min="1011" max="1011" width="23.5703125" style="6" customWidth="1"/>
    <col min="1012" max="1012" width="35.28515625" style="6" customWidth="1"/>
    <col min="1013" max="1013" width="8.5703125" style="6" customWidth="1"/>
    <col min="1014" max="1015" width="8.140625" style="6" customWidth="1"/>
    <col min="1016" max="1016" width="7.7109375" style="6" customWidth="1"/>
    <col min="1017" max="1059" width="0" style="6" hidden="1" customWidth="1"/>
    <col min="1060" max="1060" width="14.85546875" style="6" bestFit="1" customWidth="1"/>
    <col min="1061" max="1061" width="12.5703125" style="6" bestFit="1" customWidth="1"/>
    <col min="1062" max="1257" width="9.140625" style="6"/>
    <col min="1258" max="1261" width="0" style="6" hidden="1" customWidth="1"/>
    <col min="1262" max="1262" width="6.5703125" style="6" customWidth="1"/>
    <col min="1263" max="1263" width="5.42578125" style="6" customWidth="1"/>
    <col min="1264" max="1264" width="12.5703125" style="6" customWidth="1"/>
    <col min="1265" max="1265" width="61.85546875" style="6" customWidth="1"/>
    <col min="1266" max="1266" width="32.5703125" style="6" customWidth="1"/>
    <col min="1267" max="1267" width="23.5703125" style="6" customWidth="1"/>
    <col min="1268" max="1268" width="35.28515625" style="6" customWidth="1"/>
    <col min="1269" max="1269" width="8.5703125" style="6" customWidth="1"/>
    <col min="1270" max="1271" width="8.140625" style="6" customWidth="1"/>
    <col min="1272" max="1272" width="7.7109375" style="6" customWidth="1"/>
    <col min="1273" max="1315" width="0" style="6" hidden="1" customWidth="1"/>
    <col min="1316" max="1316" width="14.85546875" style="6" bestFit="1" customWidth="1"/>
    <col min="1317" max="1317" width="12.5703125" style="6" bestFit="1" customWidth="1"/>
    <col min="1318" max="1513" width="9.140625" style="6"/>
    <col min="1514" max="1517" width="0" style="6" hidden="1" customWidth="1"/>
    <col min="1518" max="1518" width="6.5703125" style="6" customWidth="1"/>
    <col min="1519" max="1519" width="5.42578125" style="6" customWidth="1"/>
    <col min="1520" max="1520" width="12.5703125" style="6" customWidth="1"/>
    <col min="1521" max="1521" width="61.85546875" style="6" customWidth="1"/>
    <col min="1522" max="1522" width="32.5703125" style="6" customWidth="1"/>
    <col min="1523" max="1523" width="23.5703125" style="6" customWidth="1"/>
    <col min="1524" max="1524" width="35.28515625" style="6" customWidth="1"/>
    <col min="1525" max="1525" width="8.5703125" style="6" customWidth="1"/>
    <col min="1526" max="1527" width="8.140625" style="6" customWidth="1"/>
    <col min="1528" max="1528" width="7.7109375" style="6" customWidth="1"/>
    <col min="1529" max="1571" width="0" style="6" hidden="1" customWidth="1"/>
    <col min="1572" max="1572" width="14.85546875" style="6" bestFit="1" customWidth="1"/>
    <col min="1573" max="1573" width="12.5703125" style="6" bestFit="1" customWidth="1"/>
    <col min="1574" max="1769" width="9.140625" style="6"/>
    <col min="1770" max="1773" width="0" style="6" hidden="1" customWidth="1"/>
    <col min="1774" max="1774" width="6.5703125" style="6" customWidth="1"/>
    <col min="1775" max="1775" width="5.42578125" style="6" customWidth="1"/>
    <col min="1776" max="1776" width="12.5703125" style="6" customWidth="1"/>
    <col min="1777" max="1777" width="61.85546875" style="6" customWidth="1"/>
    <col min="1778" max="1778" width="32.5703125" style="6" customWidth="1"/>
    <col min="1779" max="1779" width="23.5703125" style="6" customWidth="1"/>
    <col min="1780" max="1780" width="35.28515625" style="6" customWidth="1"/>
    <col min="1781" max="1781" width="8.5703125" style="6" customWidth="1"/>
    <col min="1782" max="1783" width="8.140625" style="6" customWidth="1"/>
    <col min="1784" max="1784" width="7.7109375" style="6" customWidth="1"/>
    <col min="1785" max="1827" width="0" style="6" hidden="1" customWidth="1"/>
    <col min="1828" max="1828" width="14.85546875" style="6" bestFit="1" customWidth="1"/>
    <col min="1829" max="1829" width="12.5703125" style="6" bestFit="1" customWidth="1"/>
    <col min="1830" max="2025" width="9.140625" style="6"/>
    <col min="2026" max="2029" width="0" style="6" hidden="1" customWidth="1"/>
    <col min="2030" max="2030" width="6.5703125" style="6" customWidth="1"/>
    <col min="2031" max="2031" width="5.42578125" style="6" customWidth="1"/>
    <col min="2032" max="2032" width="12.5703125" style="6" customWidth="1"/>
    <col min="2033" max="2033" width="61.85546875" style="6" customWidth="1"/>
    <col min="2034" max="2034" width="32.5703125" style="6" customWidth="1"/>
    <col min="2035" max="2035" width="23.5703125" style="6" customWidth="1"/>
    <col min="2036" max="2036" width="35.28515625" style="6" customWidth="1"/>
    <col min="2037" max="2037" width="8.5703125" style="6" customWidth="1"/>
    <col min="2038" max="2039" width="8.140625" style="6" customWidth="1"/>
    <col min="2040" max="2040" width="7.7109375" style="6" customWidth="1"/>
    <col min="2041" max="2083" width="0" style="6" hidden="1" customWidth="1"/>
    <col min="2084" max="2084" width="14.85546875" style="6" bestFit="1" customWidth="1"/>
    <col min="2085" max="2085" width="12.5703125" style="6" bestFit="1" customWidth="1"/>
    <col min="2086" max="2281" width="9.140625" style="6"/>
    <col min="2282" max="2285" width="0" style="6" hidden="1" customWidth="1"/>
    <col min="2286" max="2286" width="6.5703125" style="6" customWidth="1"/>
    <col min="2287" max="2287" width="5.42578125" style="6" customWidth="1"/>
    <col min="2288" max="2288" width="12.5703125" style="6" customWidth="1"/>
    <col min="2289" max="2289" width="61.85546875" style="6" customWidth="1"/>
    <col min="2290" max="2290" width="32.5703125" style="6" customWidth="1"/>
    <col min="2291" max="2291" width="23.5703125" style="6" customWidth="1"/>
    <col min="2292" max="2292" width="35.28515625" style="6" customWidth="1"/>
    <col min="2293" max="2293" width="8.5703125" style="6" customWidth="1"/>
    <col min="2294" max="2295" width="8.140625" style="6" customWidth="1"/>
    <col min="2296" max="2296" width="7.7109375" style="6" customWidth="1"/>
    <col min="2297" max="2339" width="0" style="6" hidden="1" customWidth="1"/>
    <col min="2340" max="2340" width="14.85546875" style="6" bestFit="1" customWidth="1"/>
    <col min="2341" max="2341" width="12.5703125" style="6" bestFit="1" customWidth="1"/>
    <col min="2342" max="2537" width="9.140625" style="6"/>
    <col min="2538" max="2541" width="0" style="6" hidden="1" customWidth="1"/>
    <col min="2542" max="2542" width="6.5703125" style="6" customWidth="1"/>
    <col min="2543" max="2543" width="5.42578125" style="6" customWidth="1"/>
    <col min="2544" max="2544" width="12.5703125" style="6" customWidth="1"/>
    <col min="2545" max="2545" width="61.85546875" style="6" customWidth="1"/>
    <col min="2546" max="2546" width="32.5703125" style="6" customWidth="1"/>
    <col min="2547" max="2547" width="23.5703125" style="6" customWidth="1"/>
    <col min="2548" max="2548" width="35.28515625" style="6" customWidth="1"/>
    <col min="2549" max="2549" width="8.5703125" style="6" customWidth="1"/>
    <col min="2550" max="2551" width="8.140625" style="6" customWidth="1"/>
    <col min="2552" max="2552" width="7.7109375" style="6" customWidth="1"/>
    <col min="2553" max="2595" width="0" style="6" hidden="1" customWidth="1"/>
    <col min="2596" max="2596" width="14.85546875" style="6" bestFit="1" customWidth="1"/>
    <col min="2597" max="2597" width="12.5703125" style="6" bestFit="1" customWidth="1"/>
    <col min="2598" max="2793" width="9.140625" style="6"/>
    <col min="2794" max="2797" width="0" style="6" hidden="1" customWidth="1"/>
    <col min="2798" max="2798" width="6.5703125" style="6" customWidth="1"/>
    <col min="2799" max="2799" width="5.42578125" style="6" customWidth="1"/>
    <col min="2800" max="2800" width="12.5703125" style="6" customWidth="1"/>
    <col min="2801" max="2801" width="61.85546875" style="6" customWidth="1"/>
    <col min="2802" max="2802" width="32.5703125" style="6" customWidth="1"/>
    <col min="2803" max="2803" width="23.5703125" style="6" customWidth="1"/>
    <col min="2804" max="2804" width="35.28515625" style="6" customWidth="1"/>
    <col min="2805" max="2805" width="8.5703125" style="6" customWidth="1"/>
    <col min="2806" max="2807" width="8.140625" style="6" customWidth="1"/>
    <col min="2808" max="2808" width="7.7109375" style="6" customWidth="1"/>
    <col min="2809" max="2851" width="0" style="6" hidden="1" customWidth="1"/>
    <col min="2852" max="2852" width="14.85546875" style="6" bestFit="1" customWidth="1"/>
    <col min="2853" max="2853" width="12.5703125" style="6" bestFit="1" customWidth="1"/>
    <col min="2854" max="3049" width="9.140625" style="6"/>
    <col min="3050" max="3053" width="0" style="6" hidden="1" customWidth="1"/>
    <col min="3054" max="3054" width="6.5703125" style="6" customWidth="1"/>
    <col min="3055" max="3055" width="5.42578125" style="6" customWidth="1"/>
    <col min="3056" max="3056" width="12.5703125" style="6" customWidth="1"/>
    <col min="3057" max="3057" width="61.85546875" style="6" customWidth="1"/>
    <col min="3058" max="3058" width="32.5703125" style="6" customWidth="1"/>
    <col min="3059" max="3059" width="23.5703125" style="6" customWidth="1"/>
    <col min="3060" max="3060" width="35.28515625" style="6" customWidth="1"/>
    <col min="3061" max="3061" width="8.5703125" style="6" customWidth="1"/>
    <col min="3062" max="3063" width="8.140625" style="6" customWidth="1"/>
    <col min="3064" max="3064" width="7.7109375" style="6" customWidth="1"/>
    <col min="3065" max="3107" width="0" style="6" hidden="1" customWidth="1"/>
    <col min="3108" max="3108" width="14.85546875" style="6" bestFit="1" customWidth="1"/>
    <col min="3109" max="3109" width="12.5703125" style="6" bestFit="1" customWidth="1"/>
    <col min="3110" max="3305" width="9.140625" style="6"/>
    <col min="3306" max="3309" width="0" style="6" hidden="1" customWidth="1"/>
    <col min="3310" max="3310" width="6.5703125" style="6" customWidth="1"/>
    <col min="3311" max="3311" width="5.42578125" style="6" customWidth="1"/>
    <col min="3312" max="3312" width="12.5703125" style="6" customWidth="1"/>
    <col min="3313" max="3313" width="61.85546875" style="6" customWidth="1"/>
    <col min="3314" max="3314" width="32.5703125" style="6" customWidth="1"/>
    <col min="3315" max="3315" width="23.5703125" style="6" customWidth="1"/>
    <col min="3316" max="3316" width="35.28515625" style="6" customWidth="1"/>
    <col min="3317" max="3317" width="8.5703125" style="6" customWidth="1"/>
    <col min="3318" max="3319" width="8.140625" style="6" customWidth="1"/>
    <col min="3320" max="3320" width="7.7109375" style="6" customWidth="1"/>
    <col min="3321" max="3363" width="0" style="6" hidden="1" customWidth="1"/>
    <col min="3364" max="3364" width="14.85546875" style="6" bestFit="1" customWidth="1"/>
    <col min="3365" max="3365" width="12.5703125" style="6" bestFit="1" customWidth="1"/>
    <col min="3366" max="3561" width="9.140625" style="6"/>
    <col min="3562" max="3565" width="0" style="6" hidden="1" customWidth="1"/>
    <col min="3566" max="3566" width="6.5703125" style="6" customWidth="1"/>
    <col min="3567" max="3567" width="5.42578125" style="6" customWidth="1"/>
    <col min="3568" max="3568" width="12.5703125" style="6" customWidth="1"/>
    <col min="3569" max="3569" width="61.85546875" style="6" customWidth="1"/>
    <col min="3570" max="3570" width="32.5703125" style="6" customWidth="1"/>
    <col min="3571" max="3571" width="23.5703125" style="6" customWidth="1"/>
    <col min="3572" max="3572" width="35.28515625" style="6" customWidth="1"/>
    <col min="3573" max="3573" width="8.5703125" style="6" customWidth="1"/>
    <col min="3574" max="3575" width="8.140625" style="6" customWidth="1"/>
    <col min="3576" max="3576" width="7.7109375" style="6" customWidth="1"/>
    <col min="3577" max="3619" width="0" style="6" hidden="1" customWidth="1"/>
    <col min="3620" max="3620" width="14.85546875" style="6" bestFit="1" customWidth="1"/>
    <col min="3621" max="3621" width="12.5703125" style="6" bestFit="1" customWidth="1"/>
    <col min="3622" max="3817" width="9.140625" style="6"/>
    <col min="3818" max="3821" width="0" style="6" hidden="1" customWidth="1"/>
    <col min="3822" max="3822" width="6.5703125" style="6" customWidth="1"/>
    <col min="3823" max="3823" width="5.42578125" style="6" customWidth="1"/>
    <col min="3824" max="3824" width="12.5703125" style="6" customWidth="1"/>
    <col min="3825" max="3825" width="61.85546875" style="6" customWidth="1"/>
    <col min="3826" max="3826" width="32.5703125" style="6" customWidth="1"/>
    <col min="3827" max="3827" width="23.5703125" style="6" customWidth="1"/>
    <col min="3828" max="3828" width="35.28515625" style="6" customWidth="1"/>
    <col min="3829" max="3829" width="8.5703125" style="6" customWidth="1"/>
    <col min="3830" max="3831" width="8.140625" style="6" customWidth="1"/>
    <col min="3832" max="3832" width="7.7109375" style="6" customWidth="1"/>
    <col min="3833" max="3875" width="0" style="6" hidden="1" customWidth="1"/>
    <col min="3876" max="3876" width="14.85546875" style="6" bestFit="1" customWidth="1"/>
    <col min="3877" max="3877" width="12.5703125" style="6" bestFit="1" customWidth="1"/>
    <col min="3878" max="4073" width="9.140625" style="6"/>
    <col min="4074" max="4077" width="0" style="6" hidden="1" customWidth="1"/>
    <col min="4078" max="4078" width="6.5703125" style="6" customWidth="1"/>
    <col min="4079" max="4079" width="5.42578125" style="6" customWidth="1"/>
    <col min="4080" max="4080" width="12.5703125" style="6" customWidth="1"/>
    <col min="4081" max="4081" width="61.85546875" style="6" customWidth="1"/>
    <col min="4082" max="4082" width="32.5703125" style="6" customWidth="1"/>
    <col min="4083" max="4083" width="23.5703125" style="6" customWidth="1"/>
    <col min="4084" max="4084" width="35.28515625" style="6" customWidth="1"/>
    <col min="4085" max="4085" width="8.5703125" style="6" customWidth="1"/>
    <col min="4086" max="4087" width="8.140625" style="6" customWidth="1"/>
    <col min="4088" max="4088" width="7.7109375" style="6" customWidth="1"/>
    <col min="4089" max="4131" width="0" style="6" hidden="1" customWidth="1"/>
    <col min="4132" max="4132" width="14.85546875" style="6" bestFit="1" customWidth="1"/>
    <col min="4133" max="4133" width="12.5703125" style="6" bestFit="1" customWidth="1"/>
    <col min="4134" max="4329" width="9.140625" style="6"/>
    <col min="4330" max="4333" width="0" style="6" hidden="1" customWidth="1"/>
    <col min="4334" max="4334" width="6.5703125" style="6" customWidth="1"/>
    <col min="4335" max="4335" width="5.42578125" style="6" customWidth="1"/>
    <col min="4336" max="4336" width="12.5703125" style="6" customWidth="1"/>
    <col min="4337" max="4337" width="61.85546875" style="6" customWidth="1"/>
    <col min="4338" max="4338" width="32.5703125" style="6" customWidth="1"/>
    <col min="4339" max="4339" width="23.5703125" style="6" customWidth="1"/>
    <col min="4340" max="4340" width="35.28515625" style="6" customWidth="1"/>
    <col min="4341" max="4341" width="8.5703125" style="6" customWidth="1"/>
    <col min="4342" max="4343" width="8.140625" style="6" customWidth="1"/>
    <col min="4344" max="4344" width="7.7109375" style="6" customWidth="1"/>
    <col min="4345" max="4387" width="0" style="6" hidden="1" customWidth="1"/>
    <col min="4388" max="4388" width="14.85546875" style="6" bestFit="1" customWidth="1"/>
    <col min="4389" max="4389" width="12.5703125" style="6" bestFit="1" customWidth="1"/>
    <col min="4390" max="4585" width="9.140625" style="6"/>
    <col min="4586" max="4589" width="0" style="6" hidden="1" customWidth="1"/>
    <col min="4590" max="4590" width="6.5703125" style="6" customWidth="1"/>
    <col min="4591" max="4591" width="5.42578125" style="6" customWidth="1"/>
    <col min="4592" max="4592" width="12.5703125" style="6" customWidth="1"/>
    <col min="4593" max="4593" width="61.85546875" style="6" customWidth="1"/>
    <col min="4594" max="4594" width="32.5703125" style="6" customWidth="1"/>
    <col min="4595" max="4595" width="23.5703125" style="6" customWidth="1"/>
    <col min="4596" max="4596" width="35.28515625" style="6" customWidth="1"/>
    <col min="4597" max="4597" width="8.5703125" style="6" customWidth="1"/>
    <col min="4598" max="4599" width="8.140625" style="6" customWidth="1"/>
    <col min="4600" max="4600" width="7.7109375" style="6" customWidth="1"/>
    <col min="4601" max="4643" width="0" style="6" hidden="1" customWidth="1"/>
    <col min="4644" max="4644" width="14.85546875" style="6" bestFit="1" customWidth="1"/>
    <col min="4645" max="4645" width="12.5703125" style="6" bestFit="1" customWidth="1"/>
    <col min="4646" max="4841" width="9.140625" style="6"/>
    <col min="4842" max="4845" width="0" style="6" hidden="1" customWidth="1"/>
    <col min="4846" max="4846" width="6.5703125" style="6" customWidth="1"/>
    <col min="4847" max="4847" width="5.42578125" style="6" customWidth="1"/>
    <col min="4848" max="4848" width="12.5703125" style="6" customWidth="1"/>
    <col min="4849" max="4849" width="61.85546875" style="6" customWidth="1"/>
    <col min="4850" max="4850" width="32.5703125" style="6" customWidth="1"/>
    <col min="4851" max="4851" width="23.5703125" style="6" customWidth="1"/>
    <col min="4852" max="4852" width="35.28515625" style="6" customWidth="1"/>
    <col min="4853" max="4853" width="8.5703125" style="6" customWidth="1"/>
    <col min="4854" max="4855" width="8.140625" style="6" customWidth="1"/>
    <col min="4856" max="4856" width="7.7109375" style="6" customWidth="1"/>
    <col min="4857" max="4899" width="0" style="6" hidden="1" customWidth="1"/>
    <col min="4900" max="4900" width="14.85546875" style="6" bestFit="1" customWidth="1"/>
    <col min="4901" max="4901" width="12.5703125" style="6" bestFit="1" customWidth="1"/>
    <col min="4902" max="5097" width="9.140625" style="6"/>
    <col min="5098" max="5101" width="0" style="6" hidden="1" customWidth="1"/>
    <col min="5102" max="5102" width="6.5703125" style="6" customWidth="1"/>
    <col min="5103" max="5103" width="5.42578125" style="6" customWidth="1"/>
    <col min="5104" max="5104" width="12.5703125" style="6" customWidth="1"/>
    <col min="5105" max="5105" width="61.85546875" style="6" customWidth="1"/>
    <col min="5106" max="5106" width="32.5703125" style="6" customWidth="1"/>
    <col min="5107" max="5107" width="23.5703125" style="6" customWidth="1"/>
    <col min="5108" max="5108" width="35.28515625" style="6" customWidth="1"/>
    <col min="5109" max="5109" width="8.5703125" style="6" customWidth="1"/>
    <col min="5110" max="5111" width="8.140625" style="6" customWidth="1"/>
    <col min="5112" max="5112" width="7.7109375" style="6" customWidth="1"/>
    <col min="5113" max="5155" width="0" style="6" hidden="1" customWidth="1"/>
    <col min="5156" max="5156" width="14.85546875" style="6" bestFit="1" customWidth="1"/>
    <col min="5157" max="5157" width="12.5703125" style="6" bestFit="1" customWidth="1"/>
    <col min="5158" max="5353" width="9.140625" style="6"/>
    <col min="5354" max="5357" width="0" style="6" hidden="1" customWidth="1"/>
    <col min="5358" max="5358" width="6.5703125" style="6" customWidth="1"/>
    <col min="5359" max="5359" width="5.42578125" style="6" customWidth="1"/>
    <col min="5360" max="5360" width="12.5703125" style="6" customWidth="1"/>
    <col min="5361" max="5361" width="61.85546875" style="6" customWidth="1"/>
    <col min="5362" max="5362" width="32.5703125" style="6" customWidth="1"/>
    <col min="5363" max="5363" width="23.5703125" style="6" customWidth="1"/>
    <col min="5364" max="5364" width="35.28515625" style="6" customWidth="1"/>
    <col min="5365" max="5365" width="8.5703125" style="6" customWidth="1"/>
    <col min="5366" max="5367" width="8.140625" style="6" customWidth="1"/>
    <col min="5368" max="5368" width="7.7109375" style="6" customWidth="1"/>
    <col min="5369" max="5411" width="0" style="6" hidden="1" customWidth="1"/>
    <col min="5412" max="5412" width="14.85546875" style="6" bestFit="1" customWidth="1"/>
    <col min="5413" max="5413" width="12.5703125" style="6" bestFit="1" customWidth="1"/>
    <col min="5414" max="5609" width="9.140625" style="6"/>
    <col min="5610" max="5613" width="0" style="6" hidden="1" customWidth="1"/>
    <col min="5614" max="5614" width="6.5703125" style="6" customWidth="1"/>
    <col min="5615" max="5615" width="5.42578125" style="6" customWidth="1"/>
    <col min="5616" max="5616" width="12.5703125" style="6" customWidth="1"/>
    <col min="5617" max="5617" width="61.85546875" style="6" customWidth="1"/>
    <col min="5618" max="5618" width="32.5703125" style="6" customWidth="1"/>
    <col min="5619" max="5619" width="23.5703125" style="6" customWidth="1"/>
    <col min="5620" max="5620" width="35.28515625" style="6" customWidth="1"/>
    <col min="5621" max="5621" width="8.5703125" style="6" customWidth="1"/>
    <col min="5622" max="5623" width="8.140625" style="6" customWidth="1"/>
    <col min="5624" max="5624" width="7.7109375" style="6" customWidth="1"/>
    <col min="5625" max="5667" width="0" style="6" hidden="1" customWidth="1"/>
    <col min="5668" max="5668" width="14.85546875" style="6" bestFit="1" customWidth="1"/>
    <col min="5669" max="5669" width="12.5703125" style="6" bestFit="1" customWidth="1"/>
    <col min="5670" max="5865" width="9.140625" style="6"/>
    <col min="5866" max="5869" width="0" style="6" hidden="1" customWidth="1"/>
    <col min="5870" max="5870" width="6.5703125" style="6" customWidth="1"/>
    <col min="5871" max="5871" width="5.42578125" style="6" customWidth="1"/>
    <col min="5872" max="5872" width="12.5703125" style="6" customWidth="1"/>
    <col min="5873" max="5873" width="61.85546875" style="6" customWidth="1"/>
    <col min="5874" max="5874" width="32.5703125" style="6" customWidth="1"/>
    <col min="5875" max="5875" width="23.5703125" style="6" customWidth="1"/>
    <col min="5876" max="5876" width="35.28515625" style="6" customWidth="1"/>
    <col min="5877" max="5877" width="8.5703125" style="6" customWidth="1"/>
    <col min="5878" max="5879" width="8.140625" style="6" customWidth="1"/>
    <col min="5880" max="5880" width="7.7109375" style="6" customWidth="1"/>
    <col min="5881" max="5923" width="0" style="6" hidden="1" customWidth="1"/>
    <col min="5924" max="5924" width="14.85546875" style="6" bestFit="1" customWidth="1"/>
    <col min="5925" max="5925" width="12.5703125" style="6" bestFit="1" customWidth="1"/>
    <col min="5926" max="6121" width="9.140625" style="6"/>
    <col min="6122" max="6125" width="0" style="6" hidden="1" customWidth="1"/>
    <col min="6126" max="6126" width="6.5703125" style="6" customWidth="1"/>
    <col min="6127" max="6127" width="5.42578125" style="6" customWidth="1"/>
    <col min="6128" max="6128" width="12.5703125" style="6" customWidth="1"/>
    <col min="6129" max="6129" width="61.85546875" style="6" customWidth="1"/>
    <col min="6130" max="6130" width="32.5703125" style="6" customWidth="1"/>
    <col min="6131" max="6131" width="23.5703125" style="6" customWidth="1"/>
    <col min="6132" max="6132" width="35.28515625" style="6" customWidth="1"/>
    <col min="6133" max="6133" width="8.5703125" style="6" customWidth="1"/>
    <col min="6134" max="6135" width="8.140625" style="6" customWidth="1"/>
    <col min="6136" max="6136" width="7.7109375" style="6" customWidth="1"/>
    <col min="6137" max="6179" width="0" style="6" hidden="1" customWidth="1"/>
    <col min="6180" max="6180" width="14.85546875" style="6" bestFit="1" customWidth="1"/>
    <col min="6181" max="6181" width="12.5703125" style="6" bestFit="1" customWidth="1"/>
    <col min="6182" max="6377" width="9.140625" style="6"/>
    <col min="6378" max="6381" width="0" style="6" hidden="1" customWidth="1"/>
    <col min="6382" max="6382" width="6.5703125" style="6" customWidth="1"/>
    <col min="6383" max="6383" width="5.42578125" style="6" customWidth="1"/>
    <col min="6384" max="6384" width="12.5703125" style="6" customWidth="1"/>
    <col min="6385" max="6385" width="61.85546875" style="6" customWidth="1"/>
    <col min="6386" max="6386" width="32.5703125" style="6" customWidth="1"/>
    <col min="6387" max="6387" width="23.5703125" style="6" customWidth="1"/>
    <col min="6388" max="6388" width="35.28515625" style="6" customWidth="1"/>
    <col min="6389" max="6389" width="8.5703125" style="6" customWidth="1"/>
    <col min="6390" max="6391" width="8.140625" style="6" customWidth="1"/>
    <col min="6392" max="6392" width="7.7109375" style="6" customWidth="1"/>
    <col min="6393" max="6435" width="0" style="6" hidden="1" customWidth="1"/>
    <col min="6436" max="6436" width="14.85546875" style="6" bestFit="1" customWidth="1"/>
    <col min="6437" max="6437" width="12.5703125" style="6" bestFit="1" customWidth="1"/>
    <col min="6438" max="6633" width="9.140625" style="6"/>
    <col min="6634" max="6637" width="0" style="6" hidden="1" customWidth="1"/>
    <col min="6638" max="6638" width="6.5703125" style="6" customWidth="1"/>
    <col min="6639" max="6639" width="5.42578125" style="6" customWidth="1"/>
    <col min="6640" max="6640" width="12.5703125" style="6" customWidth="1"/>
    <col min="6641" max="6641" width="61.85546875" style="6" customWidth="1"/>
    <col min="6642" max="6642" width="32.5703125" style="6" customWidth="1"/>
    <col min="6643" max="6643" width="23.5703125" style="6" customWidth="1"/>
    <col min="6644" max="6644" width="35.28515625" style="6" customWidth="1"/>
    <col min="6645" max="6645" width="8.5703125" style="6" customWidth="1"/>
    <col min="6646" max="6647" width="8.140625" style="6" customWidth="1"/>
    <col min="6648" max="6648" width="7.7109375" style="6" customWidth="1"/>
    <col min="6649" max="6691" width="0" style="6" hidden="1" customWidth="1"/>
    <col min="6692" max="6692" width="14.85546875" style="6" bestFit="1" customWidth="1"/>
    <col min="6693" max="6693" width="12.5703125" style="6" bestFit="1" customWidth="1"/>
    <col min="6694" max="6889" width="9.140625" style="6"/>
    <col min="6890" max="6893" width="0" style="6" hidden="1" customWidth="1"/>
    <col min="6894" max="6894" width="6.5703125" style="6" customWidth="1"/>
    <col min="6895" max="6895" width="5.42578125" style="6" customWidth="1"/>
    <col min="6896" max="6896" width="12.5703125" style="6" customWidth="1"/>
    <col min="6897" max="6897" width="61.85546875" style="6" customWidth="1"/>
    <col min="6898" max="6898" width="32.5703125" style="6" customWidth="1"/>
    <col min="6899" max="6899" width="23.5703125" style="6" customWidth="1"/>
    <col min="6900" max="6900" width="35.28515625" style="6" customWidth="1"/>
    <col min="6901" max="6901" width="8.5703125" style="6" customWidth="1"/>
    <col min="6902" max="6903" width="8.140625" style="6" customWidth="1"/>
    <col min="6904" max="6904" width="7.7109375" style="6" customWidth="1"/>
    <col min="6905" max="6947" width="0" style="6" hidden="1" customWidth="1"/>
    <col min="6948" max="6948" width="14.85546875" style="6" bestFit="1" customWidth="1"/>
    <col min="6949" max="6949" width="12.5703125" style="6" bestFit="1" customWidth="1"/>
    <col min="6950" max="7145" width="9.140625" style="6"/>
    <col min="7146" max="7149" width="0" style="6" hidden="1" customWidth="1"/>
    <col min="7150" max="7150" width="6.5703125" style="6" customWidth="1"/>
    <col min="7151" max="7151" width="5.42578125" style="6" customWidth="1"/>
    <col min="7152" max="7152" width="12.5703125" style="6" customWidth="1"/>
    <col min="7153" max="7153" width="61.85546875" style="6" customWidth="1"/>
    <col min="7154" max="7154" width="32.5703125" style="6" customWidth="1"/>
    <col min="7155" max="7155" width="23.5703125" style="6" customWidth="1"/>
    <col min="7156" max="7156" width="35.28515625" style="6" customWidth="1"/>
    <col min="7157" max="7157" width="8.5703125" style="6" customWidth="1"/>
    <col min="7158" max="7159" width="8.140625" style="6" customWidth="1"/>
    <col min="7160" max="7160" width="7.7109375" style="6" customWidth="1"/>
    <col min="7161" max="7203" width="0" style="6" hidden="1" customWidth="1"/>
    <col min="7204" max="7204" width="14.85546875" style="6" bestFit="1" customWidth="1"/>
    <col min="7205" max="7205" width="12.5703125" style="6" bestFit="1" customWidth="1"/>
    <col min="7206" max="7401" width="9.140625" style="6"/>
    <col min="7402" max="7405" width="0" style="6" hidden="1" customWidth="1"/>
    <col min="7406" max="7406" width="6.5703125" style="6" customWidth="1"/>
    <col min="7407" max="7407" width="5.42578125" style="6" customWidth="1"/>
    <col min="7408" max="7408" width="12.5703125" style="6" customWidth="1"/>
    <col min="7409" max="7409" width="61.85546875" style="6" customWidth="1"/>
    <col min="7410" max="7410" width="32.5703125" style="6" customWidth="1"/>
    <col min="7411" max="7411" width="23.5703125" style="6" customWidth="1"/>
    <col min="7412" max="7412" width="35.28515625" style="6" customWidth="1"/>
    <col min="7413" max="7413" width="8.5703125" style="6" customWidth="1"/>
    <col min="7414" max="7415" width="8.140625" style="6" customWidth="1"/>
    <col min="7416" max="7416" width="7.7109375" style="6" customWidth="1"/>
    <col min="7417" max="7459" width="0" style="6" hidden="1" customWidth="1"/>
    <col min="7460" max="7460" width="14.85546875" style="6" bestFit="1" customWidth="1"/>
    <col min="7461" max="7461" width="12.5703125" style="6" bestFit="1" customWidth="1"/>
    <col min="7462" max="7657" width="9.140625" style="6"/>
    <col min="7658" max="7661" width="0" style="6" hidden="1" customWidth="1"/>
    <col min="7662" max="7662" width="6.5703125" style="6" customWidth="1"/>
    <col min="7663" max="7663" width="5.42578125" style="6" customWidth="1"/>
    <col min="7664" max="7664" width="12.5703125" style="6" customWidth="1"/>
    <col min="7665" max="7665" width="61.85546875" style="6" customWidth="1"/>
    <col min="7666" max="7666" width="32.5703125" style="6" customWidth="1"/>
    <col min="7667" max="7667" width="23.5703125" style="6" customWidth="1"/>
    <col min="7668" max="7668" width="35.28515625" style="6" customWidth="1"/>
    <col min="7669" max="7669" width="8.5703125" style="6" customWidth="1"/>
    <col min="7670" max="7671" width="8.140625" style="6" customWidth="1"/>
    <col min="7672" max="7672" width="7.7109375" style="6" customWidth="1"/>
    <col min="7673" max="7715" width="0" style="6" hidden="1" customWidth="1"/>
    <col min="7716" max="7716" width="14.85546875" style="6" bestFit="1" customWidth="1"/>
    <col min="7717" max="7717" width="12.5703125" style="6" bestFit="1" customWidth="1"/>
    <col min="7718" max="7913" width="9.140625" style="6"/>
    <col min="7914" max="7917" width="0" style="6" hidden="1" customWidth="1"/>
    <col min="7918" max="7918" width="6.5703125" style="6" customWidth="1"/>
    <col min="7919" max="7919" width="5.42578125" style="6" customWidth="1"/>
    <col min="7920" max="7920" width="12.5703125" style="6" customWidth="1"/>
    <col min="7921" max="7921" width="61.85546875" style="6" customWidth="1"/>
    <col min="7922" max="7922" width="32.5703125" style="6" customWidth="1"/>
    <col min="7923" max="7923" width="23.5703125" style="6" customWidth="1"/>
    <col min="7924" max="7924" width="35.28515625" style="6" customWidth="1"/>
    <col min="7925" max="7925" width="8.5703125" style="6" customWidth="1"/>
    <col min="7926" max="7927" width="8.140625" style="6" customWidth="1"/>
    <col min="7928" max="7928" width="7.7109375" style="6" customWidth="1"/>
    <col min="7929" max="7971" width="0" style="6" hidden="1" customWidth="1"/>
    <col min="7972" max="7972" width="14.85546875" style="6" bestFit="1" customWidth="1"/>
    <col min="7973" max="7973" width="12.5703125" style="6" bestFit="1" customWidth="1"/>
    <col min="7974" max="8169" width="9.140625" style="6"/>
    <col min="8170" max="8173" width="0" style="6" hidden="1" customWidth="1"/>
    <col min="8174" max="8174" width="6.5703125" style="6" customWidth="1"/>
    <col min="8175" max="8175" width="5.42578125" style="6" customWidth="1"/>
    <col min="8176" max="8176" width="12.5703125" style="6" customWidth="1"/>
    <col min="8177" max="8177" width="61.85546875" style="6" customWidth="1"/>
    <col min="8178" max="8178" width="32.5703125" style="6" customWidth="1"/>
    <col min="8179" max="8179" width="23.5703125" style="6" customWidth="1"/>
    <col min="8180" max="8180" width="35.28515625" style="6" customWidth="1"/>
    <col min="8181" max="8181" width="8.5703125" style="6" customWidth="1"/>
    <col min="8182" max="8183" width="8.140625" style="6" customWidth="1"/>
    <col min="8184" max="8184" width="7.7109375" style="6" customWidth="1"/>
    <col min="8185" max="8227" width="0" style="6" hidden="1" customWidth="1"/>
    <col min="8228" max="8228" width="14.85546875" style="6" bestFit="1" customWidth="1"/>
    <col min="8229" max="8229" width="12.5703125" style="6" bestFit="1" customWidth="1"/>
    <col min="8230" max="8425" width="9.140625" style="6"/>
    <col min="8426" max="8429" width="0" style="6" hidden="1" customWidth="1"/>
    <col min="8430" max="8430" width="6.5703125" style="6" customWidth="1"/>
    <col min="8431" max="8431" width="5.42578125" style="6" customWidth="1"/>
    <col min="8432" max="8432" width="12.5703125" style="6" customWidth="1"/>
    <col min="8433" max="8433" width="61.85546875" style="6" customWidth="1"/>
    <col min="8434" max="8434" width="32.5703125" style="6" customWidth="1"/>
    <col min="8435" max="8435" width="23.5703125" style="6" customWidth="1"/>
    <col min="8436" max="8436" width="35.28515625" style="6" customWidth="1"/>
    <col min="8437" max="8437" width="8.5703125" style="6" customWidth="1"/>
    <col min="8438" max="8439" width="8.140625" style="6" customWidth="1"/>
    <col min="8440" max="8440" width="7.7109375" style="6" customWidth="1"/>
    <col min="8441" max="8483" width="0" style="6" hidden="1" customWidth="1"/>
    <col min="8484" max="8484" width="14.85546875" style="6" bestFit="1" customWidth="1"/>
    <col min="8485" max="8485" width="12.5703125" style="6" bestFit="1" customWidth="1"/>
    <col min="8486" max="8681" width="9.140625" style="6"/>
    <col min="8682" max="8685" width="0" style="6" hidden="1" customWidth="1"/>
    <col min="8686" max="8686" width="6.5703125" style="6" customWidth="1"/>
    <col min="8687" max="8687" width="5.42578125" style="6" customWidth="1"/>
    <col min="8688" max="8688" width="12.5703125" style="6" customWidth="1"/>
    <col min="8689" max="8689" width="61.85546875" style="6" customWidth="1"/>
    <col min="8690" max="8690" width="32.5703125" style="6" customWidth="1"/>
    <col min="8691" max="8691" width="23.5703125" style="6" customWidth="1"/>
    <col min="8692" max="8692" width="35.28515625" style="6" customWidth="1"/>
    <col min="8693" max="8693" width="8.5703125" style="6" customWidth="1"/>
    <col min="8694" max="8695" width="8.140625" style="6" customWidth="1"/>
    <col min="8696" max="8696" width="7.7109375" style="6" customWidth="1"/>
    <col min="8697" max="8739" width="0" style="6" hidden="1" customWidth="1"/>
    <col min="8740" max="8740" width="14.85546875" style="6" bestFit="1" customWidth="1"/>
    <col min="8741" max="8741" width="12.5703125" style="6" bestFit="1" customWidth="1"/>
    <col min="8742" max="8937" width="9.140625" style="6"/>
    <col min="8938" max="8941" width="0" style="6" hidden="1" customWidth="1"/>
    <col min="8942" max="8942" width="6.5703125" style="6" customWidth="1"/>
    <col min="8943" max="8943" width="5.42578125" style="6" customWidth="1"/>
    <col min="8944" max="8944" width="12.5703125" style="6" customWidth="1"/>
    <col min="8945" max="8945" width="61.85546875" style="6" customWidth="1"/>
    <col min="8946" max="8946" width="32.5703125" style="6" customWidth="1"/>
    <col min="8947" max="8947" width="23.5703125" style="6" customWidth="1"/>
    <col min="8948" max="8948" width="35.28515625" style="6" customWidth="1"/>
    <col min="8949" max="8949" width="8.5703125" style="6" customWidth="1"/>
    <col min="8950" max="8951" width="8.140625" style="6" customWidth="1"/>
    <col min="8952" max="8952" width="7.7109375" style="6" customWidth="1"/>
    <col min="8953" max="8995" width="0" style="6" hidden="1" customWidth="1"/>
    <col min="8996" max="8996" width="14.85546875" style="6" bestFit="1" customWidth="1"/>
    <col min="8997" max="8997" width="12.5703125" style="6" bestFit="1" customWidth="1"/>
    <col min="8998" max="9193" width="9.140625" style="6"/>
    <col min="9194" max="9197" width="0" style="6" hidden="1" customWidth="1"/>
    <col min="9198" max="9198" width="6.5703125" style="6" customWidth="1"/>
    <col min="9199" max="9199" width="5.42578125" style="6" customWidth="1"/>
    <col min="9200" max="9200" width="12.5703125" style="6" customWidth="1"/>
    <col min="9201" max="9201" width="61.85546875" style="6" customWidth="1"/>
    <col min="9202" max="9202" width="32.5703125" style="6" customWidth="1"/>
    <col min="9203" max="9203" width="23.5703125" style="6" customWidth="1"/>
    <col min="9204" max="9204" width="35.28515625" style="6" customWidth="1"/>
    <col min="9205" max="9205" width="8.5703125" style="6" customWidth="1"/>
    <col min="9206" max="9207" width="8.140625" style="6" customWidth="1"/>
    <col min="9208" max="9208" width="7.7109375" style="6" customWidth="1"/>
    <col min="9209" max="9251" width="0" style="6" hidden="1" customWidth="1"/>
    <col min="9252" max="9252" width="14.85546875" style="6" bestFit="1" customWidth="1"/>
    <col min="9253" max="9253" width="12.5703125" style="6" bestFit="1" customWidth="1"/>
    <col min="9254" max="9449" width="9.140625" style="6"/>
    <col min="9450" max="9453" width="0" style="6" hidden="1" customWidth="1"/>
    <col min="9454" max="9454" width="6.5703125" style="6" customWidth="1"/>
    <col min="9455" max="9455" width="5.42578125" style="6" customWidth="1"/>
    <col min="9456" max="9456" width="12.5703125" style="6" customWidth="1"/>
    <col min="9457" max="9457" width="61.85546875" style="6" customWidth="1"/>
    <col min="9458" max="9458" width="32.5703125" style="6" customWidth="1"/>
    <col min="9459" max="9459" width="23.5703125" style="6" customWidth="1"/>
    <col min="9460" max="9460" width="35.28515625" style="6" customWidth="1"/>
    <col min="9461" max="9461" width="8.5703125" style="6" customWidth="1"/>
    <col min="9462" max="9463" width="8.140625" style="6" customWidth="1"/>
    <col min="9464" max="9464" width="7.7109375" style="6" customWidth="1"/>
    <col min="9465" max="9507" width="0" style="6" hidden="1" customWidth="1"/>
    <col min="9508" max="9508" width="14.85546875" style="6" bestFit="1" customWidth="1"/>
    <col min="9509" max="9509" width="12.5703125" style="6" bestFit="1" customWidth="1"/>
    <col min="9510" max="9705" width="9.140625" style="6"/>
    <col min="9706" max="9709" width="0" style="6" hidden="1" customWidth="1"/>
    <col min="9710" max="9710" width="6.5703125" style="6" customWidth="1"/>
    <col min="9711" max="9711" width="5.42578125" style="6" customWidth="1"/>
    <col min="9712" max="9712" width="12.5703125" style="6" customWidth="1"/>
    <col min="9713" max="9713" width="61.85546875" style="6" customWidth="1"/>
    <col min="9714" max="9714" width="32.5703125" style="6" customWidth="1"/>
    <col min="9715" max="9715" width="23.5703125" style="6" customWidth="1"/>
    <col min="9716" max="9716" width="35.28515625" style="6" customWidth="1"/>
    <col min="9717" max="9717" width="8.5703125" style="6" customWidth="1"/>
    <col min="9718" max="9719" width="8.140625" style="6" customWidth="1"/>
    <col min="9720" max="9720" width="7.7109375" style="6" customWidth="1"/>
    <col min="9721" max="9763" width="0" style="6" hidden="1" customWidth="1"/>
    <col min="9764" max="9764" width="14.85546875" style="6" bestFit="1" customWidth="1"/>
    <col min="9765" max="9765" width="12.5703125" style="6" bestFit="1" customWidth="1"/>
    <col min="9766" max="9961" width="9.140625" style="6"/>
    <col min="9962" max="9965" width="0" style="6" hidden="1" customWidth="1"/>
    <col min="9966" max="9966" width="6.5703125" style="6" customWidth="1"/>
    <col min="9967" max="9967" width="5.42578125" style="6" customWidth="1"/>
    <col min="9968" max="9968" width="12.5703125" style="6" customWidth="1"/>
    <col min="9969" max="9969" width="61.85546875" style="6" customWidth="1"/>
    <col min="9970" max="9970" width="32.5703125" style="6" customWidth="1"/>
    <col min="9971" max="9971" width="23.5703125" style="6" customWidth="1"/>
    <col min="9972" max="9972" width="35.28515625" style="6" customWidth="1"/>
    <col min="9973" max="9973" width="8.5703125" style="6" customWidth="1"/>
    <col min="9974" max="9975" width="8.140625" style="6" customWidth="1"/>
    <col min="9976" max="9976" width="7.7109375" style="6" customWidth="1"/>
    <col min="9977" max="10019" width="0" style="6" hidden="1" customWidth="1"/>
    <col min="10020" max="10020" width="14.85546875" style="6" bestFit="1" customWidth="1"/>
    <col min="10021" max="10021" width="12.5703125" style="6" bestFit="1" customWidth="1"/>
    <col min="10022" max="10217" width="9.140625" style="6"/>
    <col min="10218" max="10221" width="0" style="6" hidden="1" customWidth="1"/>
    <col min="10222" max="10222" width="6.5703125" style="6" customWidth="1"/>
    <col min="10223" max="10223" width="5.42578125" style="6" customWidth="1"/>
    <col min="10224" max="10224" width="12.5703125" style="6" customWidth="1"/>
    <col min="10225" max="10225" width="61.85546875" style="6" customWidth="1"/>
    <col min="10226" max="10226" width="32.5703125" style="6" customWidth="1"/>
    <col min="10227" max="10227" width="23.5703125" style="6" customWidth="1"/>
    <col min="10228" max="10228" width="35.28515625" style="6" customWidth="1"/>
    <col min="10229" max="10229" width="8.5703125" style="6" customWidth="1"/>
    <col min="10230" max="10231" width="8.140625" style="6" customWidth="1"/>
    <col min="10232" max="10232" width="7.7109375" style="6" customWidth="1"/>
    <col min="10233" max="10275" width="0" style="6" hidden="1" customWidth="1"/>
    <col min="10276" max="10276" width="14.85546875" style="6" bestFit="1" customWidth="1"/>
    <col min="10277" max="10277" width="12.5703125" style="6" bestFit="1" customWidth="1"/>
    <col min="10278" max="10473" width="9.140625" style="6"/>
    <col min="10474" max="10477" width="0" style="6" hidden="1" customWidth="1"/>
    <col min="10478" max="10478" width="6.5703125" style="6" customWidth="1"/>
    <col min="10479" max="10479" width="5.42578125" style="6" customWidth="1"/>
    <col min="10480" max="10480" width="12.5703125" style="6" customWidth="1"/>
    <col min="10481" max="10481" width="61.85546875" style="6" customWidth="1"/>
    <col min="10482" max="10482" width="32.5703125" style="6" customWidth="1"/>
    <col min="10483" max="10483" width="23.5703125" style="6" customWidth="1"/>
    <col min="10484" max="10484" width="35.28515625" style="6" customWidth="1"/>
    <col min="10485" max="10485" width="8.5703125" style="6" customWidth="1"/>
    <col min="10486" max="10487" width="8.140625" style="6" customWidth="1"/>
    <col min="10488" max="10488" width="7.7109375" style="6" customWidth="1"/>
    <col min="10489" max="10531" width="0" style="6" hidden="1" customWidth="1"/>
    <col min="10532" max="10532" width="14.85546875" style="6" bestFit="1" customWidth="1"/>
    <col min="10533" max="10533" width="12.5703125" style="6" bestFit="1" customWidth="1"/>
    <col min="10534" max="10729" width="9.140625" style="6"/>
    <col min="10730" max="10733" width="0" style="6" hidden="1" customWidth="1"/>
    <col min="10734" max="10734" width="6.5703125" style="6" customWidth="1"/>
    <col min="10735" max="10735" width="5.42578125" style="6" customWidth="1"/>
    <col min="10736" max="10736" width="12.5703125" style="6" customWidth="1"/>
    <col min="10737" max="10737" width="61.85546875" style="6" customWidth="1"/>
    <col min="10738" max="10738" width="32.5703125" style="6" customWidth="1"/>
    <col min="10739" max="10739" width="23.5703125" style="6" customWidth="1"/>
    <col min="10740" max="10740" width="35.28515625" style="6" customWidth="1"/>
    <col min="10741" max="10741" width="8.5703125" style="6" customWidth="1"/>
    <col min="10742" max="10743" width="8.140625" style="6" customWidth="1"/>
    <col min="10744" max="10744" width="7.7109375" style="6" customWidth="1"/>
    <col min="10745" max="10787" width="0" style="6" hidden="1" customWidth="1"/>
    <col min="10788" max="10788" width="14.85546875" style="6" bestFit="1" customWidth="1"/>
    <col min="10789" max="10789" width="12.5703125" style="6" bestFit="1" customWidth="1"/>
    <col min="10790" max="10985" width="9.140625" style="6"/>
    <col min="10986" max="10989" width="0" style="6" hidden="1" customWidth="1"/>
    <col min="10990" max="10990" width="6.5703125" style="6" customWidth="1"/>
    <col min="10991" max="10991" width="5.42578125" style="6" customWidth="1"/>
    <col min="10992" max="10992" width="12.5703125" style="6" customWidth="1"/>
    <col min="10993" max="10993" width="61.85546875" style="6" customWidth="1"/>
    <col min="10994" max="10994" width="32.5703125" style="6" customWidth="1"/>
    <col min="10995" max="10995" width="23.5703125" style="6" customWidth="1"/>
    <col min="10996" max="10996" width="35.28515625" style="6" customWidth="1"/>
    <col min="10997" max="10997" width="8.5703125" style="6" customWidth="1"/>
    <col min="10998" max="10999" width="8.140625" style="6" customWidth="1"/>
    <col min="11000" max="11000" width="7.7109375" style="6" customWidth="1"/>
    <col min="11001" max="11043" width="0" style="6" hidden="1" customWidth="1"/>
    <col min="11044" max="11044" width="14.85546875" style="6" bestFit="1" customWidth="1"/>
    <col min="11045" max="11045" width="12.5703125" style="6" bestFit="1" customWidth="1"/>
    <col min="11046" max="11241" width="9.140625" style="6"/>
    <col min="11242" max="11245" width="0" style="6" hidden="1" customWidth="1"/>
    <col min="11246" max="11246" width="6.5703125" style="6" customWidth="1"/>
    <col min="11247" max="11247" width="5.42578125" style="6" customWidth="1"/>
    <col min="11248" max="11248" width="12.5703125" style="6" customWidth="1"/>
    <col min="11249" max="11249" width="61.85546875" style="6" customWidth="1"/>
    <col min="11250" max="11250" width="32.5703125" style="6" customWidth="1"/>
    <col min="11251" max="11251" width="23.5703125" style="6" customWidth="1"/>
    <col min="11252" max="11252" width="35.28515625" style="6" customWidth="1"/>
    <col min="11253" max="11253" width="8.5703125" style="6" customWidth="1"/>
    <col min="11254" max="11255" width="8.140625" style="6" customWidth="1"/>
    <col min="11256" max="11256" width="7.7109375" style="6" customWidth="1"/>
    <col min="11257" max="11299" width="0" style="6" hidden="1" customWidth="1"/>
    <col min="11300" max="11300" width="14.85546875" style="6" bestFit="1" customWidth="1"/>
    <col min="11301" max="11301" width="12.5703125" style="6" bestFit="1" customWidth="1"/>
    <col min="11302" max="11497" width="9.140625" style="6"/>
    <col min="11498" max="11501" width="0" style="6" hidden="1" customWidth="1"/>
    <col min="11502" max="11502" width="6.5703125" style="6" customWidth="1"/>
    <col min="11503" max="11503" width="5.42578125" style="6" customWidth="1"/>
    <col min="11504" max="11504" width="12.5703125" style="6" customWidth="1"/>
    <col min="11505" max="11505" width="61.85546875" style="6" customWidth="1"/>
    <col min="11506" max="11506" width="32.5703125" style="6" customWidth="1"/>
    <col min="11507" max="11507" width="23.5703125" style="6" customWidth="1"/>
    <col min="11508" max="11508" width="35.28515625" style="6" customWidth="1"/>
    <col min="11509" max="11509" width="8.5703125" style="6" customWidth="1"/>
    <col min="11510" max="11511" width="8.140625" style="6" customWidth="1"/>
    <col min="11512" max="11512" width="7.7109375" style="6" customWidth="1"/>
    <col min="11513" max="11555" width="0" style="6" hidden="1" customWidth="1"/>
    <col min="11556" max="11556" width="14.85546875" style="6" bestFit="1" customWidth="1"/>
    <col min="11557" max="11557" width="12.5703125" style="6" bestFit="1" customWidth="1"/>
    <col min="11558" max="11753" width="9.140625" style="6"/>
    <col min="11754" max="11757" width="0" style="6" hidden="1" customWidth="1"/>
    <col min="11758" max="11758" width="6.5703125" style="6" customWidth="1"/>
    <col min="11759" max="11759" width="5.42578125" style="6" customWidth="1"/>
    <col min="11760" max="11760" width="12.5703125" style="6" customWidth="1"/>
    <col min="11761" max="11761" width="61.85546875" style="6" customWidth="1"/>
    <col min="11762" max="11762" width="32.5703125" style="6" customWidth="1"/>
    <col min="11763" max="11763" width="23.5703125" style="6" customWidth="1"/>
    <col min="11764" max="11764" width="35.28515625" style="6" customWidth="1"/>
    <col min="11765" max="11765" width="8.5703125" style="6" customWidth="1"/>
    <col min="11766" max="11767" width="8.140625" style="6" customWidth="1"/>
    <col min="11768" max="11768" width="7.7109375" style="6" customWidth="1"/>
    <col min="11769" max="11811" width="0" style="6" hidden="1" customWidth="1"/>
    <col min="11812" max="11812" width="14.85546875" style="6" bestFit="1" customWidth="1"/>
    <col min="11813" max="11813" width="12.5703125" style="6" bestFit="1" customWidth="1"/>
    <col min="11814" max="12009" width="9.140625" style="6"/>
    <col min="12010" max="12013" width="0" style="6" hidden="1" customWidth="1"/>
    <col min="12014" max="12014" width="6.5703125" style="6" customWidth="1"/>
    <col min="12015" max="12015" width="5.42578125" style="6" customWidth="1"/>
    <col min="12016" max="12016" width="12.5703125" style="6" customWidth="1"/>
    <col min="12017" max="12017" width="61.85546875" style="6" customWidth="1"/>
    <col min="12018" max="12018" width="32.5703125" style="6" customWidth="1"/>
    <col min="12019" max="12019" width="23.5703125" style="6" customWidth="1"/>
    <col min="12020" max="12020" width="35.28515625" style="6" customWidth="1"/>
    <col min="12021" max="12021" width="8.5703125" style="6" customWidth="1"/>
    <col min="12022" max="12023" width="8.140625" style="6" customWidth="1"/>
    <col min="12024" max="12024" width="7.7109375" style="6" customWidth="1"/>
    <col min="12025" max="12067" width="0" style="6" hidden="1" customWidth="1"/>
    <col min="12068" max="12068" width="14.85546875" style="6" bestFit="1" customWidth="1"/>
    <col min="12069" max="12069" width="12.5703125" style="6" bestFit="1" customWidth="1"/>
    <col min="12070" max="12265" width="9.140625" style="6"/>
    <col min="12266" max="12269" width="0" style="6" hidden="1" customWidth="1"/>
    <col min="12270" max="12270" width="6.5703125" style="6" customWidth="1"/>
    <col min="12271" max="12271" width="5.42578125" style="6" customWidth="1"/>
    <col min="12272" max="12272" width="12.5703125" style="6" customWidth="1"/>
    <col min="12273" max="12273" width="61.85546875" style="6" customWidth="1"/>
    <col min="12274" max="12274" width="32.5703125" style="6" customWidth="1"/>
    <col min="12275" max="12275" width="23.5703125" style="6" customWidth="1"/>
    <col min="12276" max="12276" width="35.28515625" style="6" customWidth="1"/>
    <col min="12277" max="12277" width="8.5703125" style="6" customWidth="1"/>
    <col min="12278" max="12279" width="8.140625" style="6" customWidth="1"/>
    <col min="12280" max="12280" width="7.7109375" style="6" customWidth="1"/>
    <col min="12281" max="12323" width="0" style="6" hidden="1" customWidth="1"/>
    <col min="12324" max="12324" width="14.85546875" style="6" bestFit="1" customWidth="1"/>
    <col min="12325" max="12325" width="12.5703125" style="6" bestFit="1" customWidth="1"/>
    <col min="12326" max="12521" width="9.140625" style="6"/>
    <col min="12522" max="12525" width="0" style="6" hidden="1" customWidth="1"/>
    <col min="12526" max="12526" width="6.5703125" style="6" customWidth="1"/>
    <col min="12527" max="12527" width="5.42578125" style="6" customWidth="1"/>
    <col min="12528" max="12528" width="12.5703125" style="6" customWidth="1"/>
    <col min="12529" max="12529" width="61.85546875" style="6" customWidth="1"/>
    <col min="12530" max="12530" width="32.5703125" style="6" customWidth="1"/>
    <col min="12531" max="12531" width="23.5703125" style="6" customWidth="1"/>
    <col min="12532" max="12532" width="35.28515625" style="6" customWidth="1"/>
    <col min="12533" max="12533" width="8.5703125" style="6" customWidth="1"/>
    <col min="12534" max="12535" width="8.140625" style="6" customWidth="1"/>
    <col min="12536" max="12536" width="7.7109375" style="6" customWidth="1"/>
    <col min="12537" max="12579" width="0" style="6" hidden="1" customWidth="1"/>
    <col min="12580" max="12580" width="14.85546875" style="6" bestFit="1" customWidth="1"/>
    <col min="12581" max="12581" width="12.5703125" style="6" bestFit="1" customWidth="1"/>
    <col min="12582" max="12777" width="9.140625" style="6"/>
    <col min="12778" max="12781" width="0" style="6" hidden="1" customWidth="1"/>
    <col min="12782" max="12782" width="6.5703125" style="6" customWidth="1"/>
    <col min="12783" max="12783" width="5.42578125" style="6" customWidth="1"/>
    <col min="12784" max="12784" width="12.5703125" style="6" customWidth="1"/>
    <col min="12785" max="12785" width="61.85546875" style="6" customWidth="1"/>
    <col min="12786" max="12786" width="32.5703125" style="6" customWidth="1"/>
    <col min="12787" max="12787" width="23.5703125" style="6" customWidth="1"/>
    <col min="12788" max="12788" width="35.28515625" style="6" customWidth="1"/>
    <col min="12789" max="12789" width="8.5703125" style="6" customWidth="1"/>
    <col min="12790" max="12791" width="8.140625" style="6" customWidth="1"/>
    <col min="12792" max="12792" width="7.7109375" style="6" customWidth="1"/>
    <col min="12793" max="12835" width="0" style="6" hidden="1" customWidth="1"/>
    <col min="12836" max="12836" width="14.85546875" style="6" bestFit="1" customWidth="1"/>
    <col min="12837" max="12837" width="12.5703125" style="6" bestFit="1" customWidth="1"/>
    <col min="12838" max="13033" width="9.140625" style="6"/>
    <col min="13034" max="13037" width="0" style="6" hidden="1" customWidth="1"/>
    <col min="13038" max="13038" width="6.5703125" style="6" customWidth="1"/>
    <col min="13039" max="13039" width="5.42578125" style="6" customWidth="1"/>
    <col min="13040" max="13040" width="12.5703125" style="6" customWidth="1"/>
    <col min="13041" max="13041" width="61.85546875" style="6" customWidth="1"/>
    <col min="13042" max="13042" width="32.5703125" style="6" customWidth="1"/>
    <col min="13043" max="13043" width="23.5703125" style="6" customWidth="1"/>
    <col min="13044" max="13044" width="35.28515625" style="6" customWidth="1"/>
    <col min="13045" max="13045" width="8.5703125" style="6" customWidth="1"/>
    <col min="13046" max="13047" width="8.140625" style="6" customWidth="1"/>
    <col min="13048" max="13048" width="7.7109375" style="6" customWidth="1"/>
    <col min="13049" max="13091" width="0" style="6" hidden="1" customWidth="1"/>
    <col min="13092" max="13092" width="14.85546875" style="6" bestFit="1" customWidth="1"/>
    <col min="13093" max="13093" width="12.5703125" style="6" bestFit="1" customWidth="1"/>
    <col min="13094" max="13289" width="9.140625" style="6"/>
    <col min="13290" max="13293" width="0" style="6" hidden="1" customWidth="1"/>
    <col min="13294" max="13294" width="6.5703125" style="6" customWidth="1"/>
    <col min="13295" max="13295" width="5.42578125" style="6" customWidth="1"/>
    <col min="13296" max="13296" width="12.5703125" style="6" customWidth="1"/>
    <col min="13297" max="13297" width="61.85546875" style="6" customWidth="1"/>
    <col min="13298" max="13298" width="32.5703125" style="6" customWidth="1"/>
    <col min="13299" max="13299" width="23.5703125" style="6" customWidth="1"/>
    <col min="13300" max="13300" width="35.28515625" style="6" customWidth="1"/>
    <col min="13301" max="13301" width="8.5703125" style="6" customWidth="1"/>
    <col min="13302" max="13303" width="8.140625" style="6" customWidth="1"/>
    <col min="13304" max="13304" width="7.7109375" style="6" customWidth="1"/>
    <col min="13305" max="13347" width="0" style="6" hidden="1" customWidth="1"/>
    <col min="13348" max="13348" width="14.85546875" style="6" bestFit="1" customWidth="1"/>
    <col min="13349" max="13349" width="12.5703125" style="6" bestFit="1" customWidth="1"/>
    <col min="13350" max="13545" width="9.140625" style="6"/>
    <col min="13546" max="13549" width="0" style="6" hidden="1" customWidth="1"/>
    <col min="13550" max="13550" width="6.5703125" style="6" customWidth="1"/>
    <col min="13551" max="13551" width="5.42578125" style="6" customWidth="1"/>
    <col min="13552" max="13552" width="12.5703125" style="6" customWidth="1"/>
    <col min="13553" max="13553" width="61.85546875" style="6" customWidth="1"/>
    <col min="13554" max="13554" width="32.5703125" style="6" customWidth="1"/>
    <col min="13555" max="13555" width="23.5703125" style="6" customWidth="1"/>
    <col min="13556" max="13556" width="35.28515625" style="6" customWidth="1"/>
    <col min="13557" max="13557" width="8.5703125" style="6" customWidth="1"/>
    <col min="13558" max="13559" width="8.140625" style="6" customWidth="1"/>
    <col min="13560" max="13560" width="7.7109375" style="6" customWidth="1"/>
    <col min="13561" max="13603" width="0" style="6" hidden="1" customWidth="1"/>
    <col min="13604" max="13604" width="14.85546875" style="6" bestFit="1" customWidth="1"/>
    <col min="13605" max="13605" width="12.5703125" style="6" bestFit="1" customWidth="1"/>
    <col min="13606" max="13801" width="9.140625" style="6"/>
    <col min="13802" max="13805" width="0" style="6" hidden="1" customWidth="1"/>
    <col min="13806" max="13806" width="6.5703125" style="6" customWidth="1"/>
    <col min="13807" max="13807" width="5.42578125" style="6" customWidth="1"/>
    <col min="13808" max="13808" width="12.5703125" style="6" customWidth="1"/>
    <col min="13809" max="13809" width="61.85546875" style="6" customWidth="1"/>
    <col min="13810" max="13810" width="32.5703125" style="6" customWidth="1"/>
    <col min="13811" max="13811" width="23.5703125" style="6" customWidth="1"/>
    <col min="13812" max="13812" width="35.28515625" style="6" customWidth="1"/>
    <col min="13813" max="13813" width="8.5703125" style="6" customWidth="1"/>
    <col min="13814" max="13815" width="8.140625" style="6" customWidth="1"/>
    <col min="13816" max="13816" width="7.7109375" style="6" customWidth="1"/>
    <col min="13817" max="13859" width="0" style="6" hidden="1" customWidth="1"/>
    <col min="13860" max="13860" width="14.85546875" style="6" bestFit="1" customWidth="1"/>
    <col min="13861" max="13861" width="12.5703125" style="6" bestFit="1" customWidth="1"/>
    <col min="13862" max="14057" width="9.140625" style="6"/>
    <col min="14058" max="14061" width="0" style="6" hidden="1" customWidth="1"/>
    <col min="14062" max="14062" width="6.5703125" style="6" customWidth="1"/>
    <col min="14063" max="14063" width="5.42578125" style="6" customWidth="1"/>
    <col min="14064" max="14064" width="12.5703125" style="6" customWidth="1"/>
    <col min="14065" max="14065" width="61.85546875" style="6" customWidth="1"/>
    <col min="14066" max="14066" width="32.5703125" style="6" customWidth="1"/>
    <col min="14067" max="14067" width="23.5703125" style="6" customWidth="1"/>
    <col min="14068" max="14068" width="35.28515625" style="6" customWidth="1"/>
    <col min="14069" max="14069" width="8.5703125" style="6" customWidth="1"/>
    <col min="14070" max="14071" width="8.140625" style="6" customWidth="1"/>
    <col min="14072" max="14072" width="7.7109375" style="6" customWidth="1"/>
    <col min="14073" max="14115" width="0" style="6" hidden="1" customWidth="1"/>
    <col min="14116" max="14116" width="14.85546875" style="6" bestFit="1" customWidth="1"/>
    <col min="14117" max="14117" width="12.5703125" style="6" bestFit="1" customWidth="1"/>
    <col min="14118" max="14313" width="9.140625" style="6"/>
    <col min="14314" max="14317" width="0" style="6" hidden="1" customWidth="1"/>
    <col min="14318" max="14318" width="6.5703125" style="6" customWidth="1"/>
    <col min="14319" max="14319" width="5.42578125" style="6" customWidth="1"/>
    <col min="14320" max="14320" width="12.5703125" style="6" customWidth="1"/>
    <col min="14321" max="14321" width="61.85546875" style="6" customWidth="1"/>
    <col min="14322" max="14322" width="32.5703125" style="6" customWidth="1"/>
    <col min="14323" max="14323" width="23.5703125" style="6" customWidth="1"/>
    <col min="14324" max="14324" width="35.28515625" style="6" customWidth="1"/>
    <col min="14325" max="14325" width="8.5703125" style="6" customWidth="1"/>
    <col min="14326" max="14327" width="8.140625" style="6" customWidth="1"/>
    <col min="14328" max="14328" width="7.7109375" style="6" customWidth="1"/>
    <col min="14329" max="14371" width="0" style="6" hidden="1" customWidth="1"/>
    <col min="14372" max="14372" width="14.85546875" style="6" bestFit="1" customWidth="1"/>
    <col min="14373" max="14373" width="12.5703125" style="6" bestFit="1" customWidth="1"/>
    <col min="14374" max="14569" width="9.140625" style="6"/>
    <col min="14570" max="14573" width="0" style="6" hidden="1" customWidth="1"/>
    <col min="14574" max="14574" width="6.5703125" style="6" customWidth="1"/>
    <col min="14575" max="14575" width="5.42578125" style="6" customWidth="1"/>
    <col min="14576" max="14576" width="12.5703125" style="6" customWidth="1"/>
    <col min="14577" max="14577" width="61.85546875" style="6" customWidth="1"/>
    <col min="14578" max="14578" width="32.5703125" style="6" customWidth="1"/>
    <col min="14579" max="14579" width="23.5703125" style="6" customWidth="1"/>
    <col min="14580" max="14580" width="35.28515625" style="6" customWidth="1"/>
    <col min="14581" max="14581" width="8.5703125" style="6" customWidth="1"/>
    <col min="14582" max="14583" width="8.140625" style="6" customWidth="1"/>
    <col min="14584" max="14584" width="7.7109375" style="6" customWidth="1"/>
    <col min="14585" max="14627" width="0" style="6" hidden="1" customWidth="1"/>
    <col min="14628" max="14628" width="14.85546875" style="6" bestFit="1" customWidth="1"/>
    <col min="14629" max="14629" width="12.5703125" style="6" bestFit="1" customWidth="1"/>
    <col min="14630" max="14825" width="9.140625" style="6"/>
    <col min="14826" max="14829" width="0" style="6" hidden="1" customWidth="1"/>
    <col min="14830" max="14830" width="6.5703125" style="6" customWidth="1"/>
    <col min="14831" max="14831" width="5.42578125" style="6" customWidth="1"/>
    <col min="14832" max="14832" width="12.5703125" style="6" customWidth="1"/>
    <col min="14833" max="14833" width="61.85546875" style="6" customWidth="1"/>
    <col min="14834" max="14834" width="32.5703125" style="6" customWidth="1"/>
    <col min="14835" max="14835" width="23.5703125" style="6" customWidth="1"/>
    <col min="14836" max="14836" width="35.28515625" style="6" customWidth="1"/>
    <col min="14837" max="14837" width="8.5703125" style="6" customWidth="1"/>
    <col min="14838" max="14839" width="8.140625" style="6" customWidth="1"/>
    <col min="14840" max="14840" width="7.7109375" style="6" customWidth="1"/>
    <col min="14841" max="14883" width="0" style="6" hidden="1" customWidth="1"/>
    <col min="14884" max="14884" width="14.85546875" style="6" bestFit="1" customWidth="1"/>
    <col min="14885" max="14885" width="12.5703125" style="6" bestFit="1" customWidth="1"/>
    <col min="14886" max="15081" width="9.140625" style="6"/>
    <col min="15082" max="15085" width="0" style="6" hidden="1" customWidth="1"/>
    <col min="15086" max="15086" width="6.5703125" style="6" customWidth="1"/>
    <col min="15087" max="15087" width="5.42578125" style="6" customWidth="1"/>
    <col min="15088" max="15088" width="12.5703125" style="6" customWidth="1"/>
    <col min="15089" max="15089" width="61.85546875" style="6" customWidth="1"/>
    <col min="15090" max="15090" width="32.5703125" style="6" customWidth="1"/>
    <col min="15091" max="15091" width="23.5703125" style="6" customWidth="1"/>
    <col min="15092" max="15092" width="35.28515625" style="6" customWidth="1"/>
    <col min="15093" max="15093" width="8.5703125" style="6" customWidth="1"/>
    <col min="15094" max="15095" width="8.140625" style="6" customWidth="1"/>
    <col min="15096" max="15096" width="7.7109375" style="6" customWidth="1"/>
    <col min="15097" max="15139" width="0" style="6" hidden="1" customWidth="1"/>
    <col min="15140" max="15140" width="14.85546875" style="6" bestFit="1" customWidth="1"/>
    <col min="15141" max="15141" width="12.5703125" style="6" bestFit="1" customWidth="1"/>
    <col min="15142" max="15337" width="9.140625" style="6"/>
    <col min="15338" max="15341" width="0" style="6" hidden="1" customWidth="1"/>
    <col min="15342" max="15342" width="6.5703125" style="6" customWidth="1"/>
    <col min="15343" max="15343" width="5.42578125" style="6" customWidth="1"/>
    <col min="15344" max="15344" width="12.5703125" style="6" customWidth="1"/>
    <col min="15345" max="15345" width="61.85546875" style="6" customWidth="1"/>
    <col min="15346" max="15346" width="32.5703125" style="6" customWidth="1"/>
    <col min="15347" max="15347" width="23.5703125" style="6" customWidth="1"/>
    <col min="15348" max="15348" width="35.28515625" style="6" customWidth="1"/>
    <col min="15349" max="15349" width="8.5703125" style="6" customWidth="1"/>
    <col min="15350" max="15351" width="8.140625" style="6" customWidth="1"/>
    <col min="15352" max="15352" width="7.7109375" style="6" customWidth="1"/>
    <col min="15353" max="15395" width="0" style="6" hidden="1" customWidth="1"/>
    <col min="15396" max="15396" width="14.85546875" style="6" bestFit="1" customWidth="1"/>
    <col min="15397" max="15397" width="12.5703125" style="6" bestFit="1" customWidth="1"/>
    <col min="15398" max="15593" width="9.140625" style="6"/>
    <col min="15594" max="15597" width="0" style="6" hidden="1" customWidth="1"/>
    <col min="15598" max="15598" width="6.5703125" style="6" customWidth="1"/>
    <col min="15599" max="15599" width="5.42578125" style="6" customWidth="1"/>
    <col min="15600" max="15600" width="12.5703125" style="6" customWidth="1"/>
    <col min="15601" max="15601" width="61.85546875" style="6" customWidth="1"/>
    <col min="15602" max="15602" width="32.5703125" style="6" customWidth="1"/>
    <col min="15603" max="15603" width="23.5703125" style="6" customWidth="1"/>
    <col min="15604" max="15604" width="35.28515625" style="6" customWidth="1"/>
    <col min="15605" max="15605" width="8.5703125" style="6" customWidth="1"/>
    <col min="15606" max="15607" width="8.140625" style="6" customWidth="1"/>
    <col min="15608" max="15608" width="7.7109375" style="6" customWidth="1"/>
    <col min="15609" max="15651" width="0" style="6" hidden="1" customWidth="1"/>
    <col min="15652" max="15652" width="14.85546875" style="6" bestFit="1" customWidth="1"/>
    <col min="15653" max="15653" width="12.5703125" style="6" bestFit="1" customWidth="1"/>
    <col min="15654" max="15849" width="9.140625" style="6"/>
    <col min="15850" max="15853" width="0" style="6" hidden="1" customWidth="1"/>
    <col min="15854" max="15854" width="6.5703125" style="6" customWidth="1"/>
    <col min="15855" max="15855" width="5.42578125" style="6" customWidth="1"/>
    <col min="15856" max="15856" width="12.5703125" style="6" customWidth="1"/>
    <col min="15857" max="15857" width="61.85546875" style="6" customWidth="1"/>
    <col min="15858" max="15858" width="32.5703125" style="6" customWidth="1"/>
    <col min="15859" max="15859" width="23.5703125" style="6" customWidth="1"/>
    <col min="15860" max="15860" width="35.28515625" style="6" customWidth="1"/>
    <col min="15861" max="15861" width="8.5703125" style="6" customWidth="1"/>
    <col min="15862" max="15863" width="8.140625" style="6" customWidth="1"/>
    <col min="15864" max="15864" width="7.7109375" style="6" customWidth="1"/>
    <col min="15865" max="15907" width="0" style="6" hidden="1" customWidth="1"/>
    <col min="15908" max="15908" width="14.85546875" style="6" bestFit="1" customWidth="1"/>
    <col min="15909" max="15909" width="12.5703125" style="6" bestFit="1" customWidth="1"/>
    <col min="15910" max="16105" width="9.140625" style="6"/>
    <col min="16106" max="16109" width="0" style="6" hidden="1" customWidth="1"/>
    <col min="16110" max="16110" width="6.5703125" style="6" customWidth="1"/>
    <col min="16111" max="16111" width="5.42578125" style="6" customWidth="1"/>
    <col min="16112" max="16112" width="12.5703125" style="6" customWidth="1"/>
    <col min="16113" max="16113" width="61.85546875" style="6" customWidth="1"/>
    <col min="16114" max="16114" width="32.5703125" style="6" customWidth="1"/>
    <col min="16115" max="16115" width="23.5703125" style="6" customWidth="1"/>
    <col min="16116" max="16116" width="35.28515625" style="6" customWidth="1"/>
    <col min="16117" max="16117" width="8.5703125" style="6" customWidth="1"/>
    <col min="16118" max="16119" width="8.140625" style="6" customWidth="1"/>
    <col min="16120" max="16120" width="7.7109375" style="6" customWidth="1"/>
    <col min="16121" max="16163" width="0" style="6" hidden="1" customWidth="1"/>
    <col min="16164" max="16164" width="14.85546875" style="6" bestFit="1" customWidth="1"/>
    <col min="16165" max="16165" width="12.5703125" style="6" bestFit="1" customWidth="1"/>
    <col min="16166" max="16384" width="9.140625" style="6"/>
  </cols>
  <sheetData>
    <row r="1" spans="1:59" s="89" customFormat="1" ht="47.25" x14ac:dyDescent="0.25">
      <c r="A1" s="52" t="str">
        <f t="shared" ref="A1:A50" si="0">G1&amp;"+1"</f>
        <v>CM7NT1_D1+1</v>
      </c>
      <c r="B1" s="52" t="str">
        <f t="shared" ref="B1:B50" si="1">G1&amp;"+2"</f>
        <v>CM7NT1_D1+2</v>
      </c>
      <c r="C1" s="52" t="str">
        <f t="shared" ref="C1:C50" si="2">G1&amp;"+3"</f>
        <v>CM7NT1_D1+3</v>
      </c>
      <c r="D1" s="52" t="str">
        <f t="shared" ref="D1:D50" si="3">G1&amp;"+4"</f>
        <v>CM7NT1_D1+4</v>
      </c>
      <c r="E1" s="89" t="s">
        <v>1899</v>
      </c>
      <c r="F1" s="54"/>
      <c r="G1" s="54" t="s">
        <v>2070</v>
      </c>
      <c r="H1" s="89" t="s">
        <v>2067</v>
      </c>
      <c r="I1" s="32" t="s">
        <v>6426</v>
      </c>
      <c r="J1" s="55" t="s">
        <v>2067</v>
      </c>
      <c r="K1" s="32" t="s">
        <v>6427</v>
      </c>
      <c r="L1" s="56">
        <v>1800</v>
      </c>
      <c r="M1" s="56">
        <v>900</v>
      </c>
      <c r="N1" s="54">
        <v>720</v>
      </c>
      <c r="O1" s="54">
        <v>550</v>
      </c>
      <c r="P1" s="56"/>
      <c r="Q1" s="56"/>
      <c r="R1" s="56"/>
      <c r="S1" s="56"/>
      <c r="T1" s="369" t="str">
        <f>G1</f>
        <v>CM7NT1_D1</v>
      </c>
      <c r="U1" s="370"/>
      <c r="V1" s="370"/>
      <c r="W1" s="370"/>
      <c r="X1" s="370"/>
      <c r="Y1" s="371"/>
      <c r="Z1" s="371"/>
      <c r="AA1" s="371"/>
      <c r="AB1" s="371"/>
      <c r="AC1" s="370"/>
      <c r="AD1" s="370"/>
      <c r="AE1" s="370"/>
      <c r="AF1" s="370"/>
      <c r="AG1" s="372"/>
      <c r="AH1" s="372"/>
      <c r="AI1" s="372"/>
      <c r="AJ1" s="372"/>
      <c r="AK1" s="164">
        <v>4.21</v>
      </c>
      <c r="AL1" s="373"/>
      <c r="AM1" s="374" t="e">
        <f>ROUNDDOWN(AK1*#REF!/#REF!,1)</f>
        <v>#REF!</v>
      </c>
      <c r="AN1" s="370" t="e">
        <f t="shared" ref="AN1:AQ50" si="4">L1*$AM1</f>
        <v>#REF!</v>
      </c>
      <c r="AO1" s="370" t="e">
        <f t="shared" si="4"/>
        <v>#REF!</v>
      </c>
      <c r="AP1" s="370" t="e">
        <f t="shared" si="4"/>
        <v>#REF!</v>
      </c>
      <c r="AQ1" s="370" t="e">
        <f t="shared" si="4"/>
        <v>#REF!</v>
      </c>
      <c r="AR1" s="370" t="e">
        <f t="shared" ref="AR1:AU50" si="5">IF(AN1&lt;1000,ROUND(AN1,-1),ROUND(AN1,-2))</f>
        <v>#REF!</v>
      </c>
      <c r="AS1" s="370" t="e">
        <f t="shared" si="5"/>
        <v>#REF!</v>
      </c>
      <c r="AT1" s="370" t="e">
        <f t="shared" si="5"/>
        <v>#REF!</v>
      </c>
      <c r="AU1" s="370" t="e">
        <f t="shared" si="5"/>
        <v>#REF!</v>
      </c>
      <c r="AV1" s="375"/>
      <c r="AW1" s="89" t="s">
        <v>1899</v>
      </c>
      <c r="AX1" s="376"/>
      <c r="AY1" s="377">
        <v>240</v>
      </c>
    </row>
    <row r="2" spans="1:59" s="89" customFormat="1" ht="15.75" hidden="1" x14ac:dyDescent="0.25">
      <c r="A2" s="52"/>
      <c r="B2" s="52"/>
      <c r="C2" s="52"/>
      <c r="D2" s="52"/>
      <c r="F2" s="54"/>
      <c r="G2" s="54"/>
      <c r="H2" s="89" t="s">
        <v>6436</v>
      </c>
      <c r="I2" s="89" t="s">
        <v>6436</v>
      </c>
      <c r="J2" s="55"/>
      <c r="K2" s="89" t="s">
        <v>6436</v>
      </c>
      <c r="L2" s="56"/>
      <c r="M2" s="56"/>
      <c r="N2" s="54"/>
      <c r="O2" s="54"/>
      <c r="P2" s="56"/>
      <c r="Q2" s="56"/>
      <c r="R2" s="56"/>
      <c r="S2" s="56"/>
      <c r="T2" s="369"/>
      <c r="U2" s="370"/>
      <c r="V2" s="370"/>
      <c r="W2" s="370"/>
      <c r="X2" s="370"/>
      <c r="Y2" s="371"/>
      <c r="Z2" s="371"/>
      <c r="AA2" s="371"/>
      <c r="AB2" s="371"/>
      <c r="AC2" s="370"/>
      <c r="AD2" s="370"/>
      <c r="AE2" s="370"/>
      <c r="AF2" s="370"/>
      <c r="AG2" s="372"/>
      <c r="AH2" s="372"/>
      <c r="AI2" s="372"/>
      <c r="AJ2" s="372"/>
      <c r="AK2" s="164"/>
      <c r="AL2" s="373"/>
      <c r="AM2" s="374"/>
      <c r="AN2" s="370"/>
      <c r="AO2" s="370"/>
      <c r="AP2" s="370"/>
      <c r="AQ2" s="370"/>
      <c r="AR2" s="370"/>
      <c r="AS2" s="370"/>
      <c r="AT2" s="370"/>
      <c r="AU2" s="370"/>
      <c r="AV2" s="375"/>
      <c r="AX2" s="376"/>
      <c r="AY2" s="377"/>
    </row>
    <row r="3" spans="1:59" s="89" customFormat="1" ht="15.75" hidden="1" x14ac:dyDescent="0.25">
      <c r="A3" s="52"/>
      <c r="B3" s="52"/>
      <c r="C3" s="52"/>
      <c r="D3" s="52"/>
      <c r="F3" s="54"/>
      <c r="G3" s="54"/>
      <c r="H3" s="89" t="s">
        <v>6436</v>
      </c>
      <c r="I3" s="89" t="s">
        <v>6436</v>
      </c>
      <c r="J3" s="55"/>
      <c r="K3" s="89" t="s">
        <v>6436</v>
      </c>
      <c r="L3" s="56"/>
      <c r="M3" s="56"/>
      <c r="N3" s="54"/>
      <c r="O3" s="54"/>
      <c r="P3" s="56"/>
      <c r="Q3" s="56"/>
      <c r="R3" s="56"/>
      <c r="S3" s="56"/>
      <c r="T3" s="369"/>
      <c r="U3" s="370"/>
      <c r="V3" s="370"/>
      <c r="W3" s="370"/>
      <c r="X3" s="370"/>
      <c r="Y3" s="371"/>
      <c r="Z3" s="371"/>
      <c r="AA3" s="371"/>
      <c r="AB3" s="371"/>
      <c r="AC3" s="370"/>
      <c r="AD3" s="370"/>
      <c r="AE3" s="370"/>
      <c r="AF3" s="370"/>
      <c r="AG3" s="372"/>
      <c r="AH3" s="372"/>
      <c r="AI3" s="372"/>
      <c r="AJ3" s="372"/>
      <c r="AK3" s="164"/>
      <c r="AL3" s="373"/>
      <c r="AM3" s="374"/>
      <c r="AN3" s="370"/>
      <c r="AO3" s="370"/>
      <c r="AP3" s="370"/>
      <c r="AQ3" s="370"/>
      <c r="AR3" s="370"/>
      <c r="AS3" s="370"/>
      <c r="AT3" s="370"/>
      <c r="AU3" s="370"/>
      <c r="AV3" s="375"/>
      <c r="AX3" s="376"/>
      <c r="AY3" s="377"/>
    </row>
    <row r="4" spans="1:59" s="89" customFormat="1" ht="15.75" hidden="1" x14ac:dyDescent="0.25">
      <c r="A4" s="52"/>
      <c r="B4" s="52"/>
      <c r="C4" s="52"/>
      <c r="D4" s="52"/>
      <c r="F4" s="54"/>
      <c r="G4" s="54"/>
      <c r="H4" s="89" t="s">
        <v>6436</v>
      </c>
      <c r="I4" s="89" t="s">
        <v>6436</v>
      </c>
      <c r="J4" s="55"/>
      <c r="K4" s="89" t="s">
        <v>6436</v>
      </c>
      <c r="L4" s="56"/>
      <c r="M4" s="56"/>
      <c r="N4" s="54"/>
      <c r="O4" s="54"/>
      <c r="P4" s="56"/>
      <c r="Q4" s="56"/>
      <c r="R4" s="56"/>
      <c r="S4" s="56"/>
      <c r="T4" s="369"/>
      <c r="U4" s="370"/>
      <c r="V4" s="370"/>
      <c r="W4" s="370"/>
      <c r="X4" s="370"/>
      <c r="Y4" s="371"/>
      <c r="Z4" s="371"/>
      <c r="AA4" s="371"/>
      <c r="AB4" s="371"/>
      <c r="AC4" s="370"/>
      <c r="AD4" s="370"/>
      <c r="AE4" s="370"/>
      <c r="AF4" s="370"/>
      <c r="AG4" s="372"/>
      <c r="AH4" s="372"/>
      <c r="AI4" s="372"/>
      <c r="AJ4" s="372"/>
      <c r="AK4" s="164"/>
      <c r="AL4" s="373"/>
      <c r="AM4" s="374"/>
      <c r="AN4" s="370"/>
      <c r="AO4" s="370"/>
      <c r="AP4" s="370"/>
      <c r="AQ4" s="370"/>
      <c r="AR4" s="370"/>
      <c r="AS4" s="370"/>
      <c r="AT4" s="370"/>
      <c r="AU4" s="370"/>
      <c r="AV4" s="375"/>
      <c r="AX4" s="376"/>
      <c r="AY4" s="377"/>
    </row>
    <row r="5" spans="1:59" s="89" customFormat="1" ht="15.75" hidden="1" x14ac:dyDescent="0.25">
      <c r="A5" s="52"/>
      <c r="B5" s="52"/>
      <c r="C5" s="52"/>
      <c r="D5" s="52"/>
      <c r="F5" s="54"/>
      <c r="G5" s="54"/>
      <c r="H5" s="89" t="s">
        <v>6436</v>
      </c>
      <c r="I5" s="89" t="s">
        <v>6436</v>
      </c>
      <c r="J5" s="55"/>
      <c r="K5" s="89" t="s">
        <v>6436</v>
      </c>
      <c r="L5" s="56"/>
      <c r="M5" s="56"/>
      <c r="N5" s="54"/>
      <c r="O5" s="54"/>
      <c r="P5" s="56"/>
      <c r="Q5" s="56"/>
      <c r="R5" s="56"/>
      <c r="S5" s="56"/>
      <c r="T5" s="369"/>
      <c r="U5" s="370"/>
      <c r="V5" s="370"/>
      <c r="W5" s="370"/>
      <c r="X5" s="370"/>
      <c r="Y5" s="371"/>
      <c r="Z5" s="371"/>
      <c r="AA5" s="371"/>
      <c r="AB5" s="371"/>
      <c r="AC5" s="370"/>
      <c r="AD5" s="370"/>
      <c r="AE5" s="370"/>
      <c r="AF5" s="370"/>
      <c r="AG5" s="372"/>
      <c r="AH5" s="372"/>
      <c r="AI5" s="372"/>
      <c r="AJ5" s="372"/>
      <c r="AK5" s="164"/>
      <c r="AL5" s="373"/>
      <c r="AM5" s="374"/>
      <c r="AN5" s="370"/>
      <c r="AO5" s="370"/>
      <c r="AP5" s="370"/>
      <c r="AQ5" s="370"/>
      <c r="AR5" s="370"/>
      <c r="AS5" s="370"/>
      <c r="AT5" s="370"/>
      <c r="AU5" s="370"/>
      <c r="AV5" s="375"/>
      <c r="AX5" s="376"/>
      <c r="AY5" s="377"/>
    </row>
    <row r="6" spans="1:59" s="89" customFormat="1" ht="15.75" hidden="1" x14ac:dyDescent="0.25">
      <c r="A6" s="52"/>
      <c r="B6" s="52"/>
      <c r="C6" s="52"/>
      <c r="D6" s="52"/>
      <c r="F6" s="54"/>
      <c r="G6" s="54"/>
      <c r="H6" s="89" t="s">
        <v>6436</v>
      </c>
      <c r="I6" s="89" t="s">
        <v>6436</v>
      </c>
      <c r="J6" s="55"/>
      <c r="K6" s="89" t="s">
        <v>6436</v>
      </c>
      <c r="L6" s="56"/>
      <c r="M6" s="56"/>
      <c r="N6" s="54"/>
      <c r="O6" s="54"/>
      <c r="P6" s="56"/>
      <c r="Q6" s="56"/>
      <c r="R6" s="56"/>
      <c r="S6" s="56"/>
      <c r="T6" s="369"/>
      <c r="U6" s="370"/>
      <c r="V6" s="370"/>
      <c r="W6" s="370"/>
      <c r="X6" s="370"/>
      <c r="Y6" s="371"/>
      <c r="Z6" s="371"/>
      <c r="AA6" s="371"/>
      <c r="AB6" s="371"/>
      <c r="AC6" s="370"/>
      <c r="AD6" s="370"/>
      <c r="AE6" s="370"/>
      <c r="AF6" s="370"/>
      <c r="AG6" s="372"/>
      <c r="AH6" s="372"/>
      <c r="AI6" s="372"/>
      <c r="AJ6" s="372"/>
      <c r="AK6" s="164"/>
      <c r="AL6" s="373"/>
      <c r="AM6" s="374"/>
      <c r="AN6" s="370"/>
      <c r="AO6" s="370"/>
      <c r="AP6" s="370"/>
      <c r="AQ6" s="370"/>
      <c r="AR6" s="370"/>
      <c r="AS6" s="370"/>
      <c r="AT6" s="370"/>
      <c r="AU6" s="370"/>
      <c r="AV6" s="375"/>
      <c r="AX6" s="376"/>
      <c r="AY6" s="377"/>
    </row>
    <row r="7" spans="1:59" s="89" customFormat="1" ht="15.75" hidden="1" x14ac:dyDescent="0.25">
      <c r="A7" s="52"/>
      <c r="B7" s="52"/>
      <c r="C7" s="52"/>
      <c r="D7" s="52"/>
      <c r="F7" s="54"/>
      <c r="G7" s="54"/>
      <c r="H7" s="89" t="s">
        <v>6436</v>
      </c>
      <c r="I7" s="89" t="s">
        <v>6436</v>
      </c>
      <c r="J7" s="55"/>
      <c r="K7" s="89" t="s">
        <v>6436</v>
      </c>
      <c r="L7" s="56"/>
      <c r="M7" s="56"/>
      <c r="N7" s="54"/>
      <c r="O7" s="54"/>
      <c r="P7" s="56"/>
      <c r="Q7" s="56"/>
      <c r="R7" s="56"/>
      <c r="S7" s="56"/>
      <c r="T7" s="369"/>
      <c r="U7" s="370"/>
      <c r="V7" s="370"/>
      <c r="W7" s="370"/>
      <c r="X7" s="370"/>
      <c r="Y7" s="371"/>
      <c r="Z7" s="371"/>
      <c r="AA7" s="371"/>
      <c r="AB7" s="371"/>
      <c r="AC7" s="370"/>
      <c r="AD7" s="370"/>
      <c r="AE7" s="370"/>
      <c r="AF7" s="370"/>
      <c r="AG7" s="372"/>
      <c r="AH7" s="372"/>
      <c r="AI7" s="372"/>
      <c r="AJ7" s="372"/>
      <c r="AK7" s="164"/>
      <c r="AL7" s="373"/>
      <c r="AM7" s="374"/>
      <c r="AN7" s="370"/>
      <c r="AO7" s="370"/>
      <c r="AP7" s="370"/>
      <c r="AQ7" s="370"/>
      <c r="AR7" s="370"/>
      <c r="AS7" s="370"/>
      <c r="AT7" s="370"/>
      <c r="AU7" s="370"/>
      <c r="AV7" s="375"/>
      <c r="AX7" s="376"/>
      <c r="AY7" s="377"/>
    </row>
    <row r="8" spans="1:59" s="89" customFormat="1" ht="47.25" x14ac:dyDescent="0.25">
      <c r="A8" s="52" t="str">
        <f t="shared" si="0"/>
        <v>CM7NT1_D2+1</v>
      </c>
      <c r="B8" s="52" t="str">
        <f t="shared" si="1"/>
        <v>CM7NT1_D2+2</v>
      </c>
      <c r="C8" s="52" t="str">
        <f t="shared" si="2"/>
        <v>CM7NT1_D2+3</v>
      </c>
      <c r="D8" s="52" t="str">
        <f t="shared" si="3"/>
        <v>CM7NT1_D2+4</v>
      </c>
      <c r="E8" s="89" t="s">
        <v>1899</v>
      </c>
      <c r="F8" s="54"/>
      <c r="G8" s="54" t="s">
        <v>2073</v>
      </c>
      <c r="H8" s="89" t="s">
        <v>2067</v>
      </c>
      <c r="I8" s="32" t="s">
        <v>6427</v>
      </c>
      <c r="J8" s="55" t="s">
        <v>2067</v>
      </c>
      <c r="K8" s="32" t="s">
        <v>6437</v>
      </c>
      <c r="L8" s="56">
        <v>2000</v>
      </c>
      <c r="M8" s="54">
        <v>1000</v>
      </c>
      <c r="N8" s="54">
        <v>700</v>
      </c>
      <c r="O8" s="54">
        <v>500</v>
      </c>
      <c r="P8" s="56"/>
      <c r="Q8" s="56"/>
      <c r="R8" s="56"/>
      <c r="S8" s="56"/>
      <c r="T8" s="369" t="str">
        <f>G8</f>
        <v>CM7NT1_D2</v>
      </c>
      <c r="U8" s="370"/>
      <c r="V8" s="370"/>
      <c r="W8" s="370"/>
      <c r="X8" s="370"/>
      <c r="Y8" s="371"/>
      <c r="Z8" s="371"/>
      <c r="AA8" s="371"/>
      <c r="AB8" s="371"/>
      <c r="AC8" s="370"/>
      <c r="AD8" s="370"/>
      <c r="AE8" s="370"/>
      <c r="AF8" s="370"/>
      <c r="AG8" s="372"/>
      <c r="AH8" s="372"/>
      <c r="AI8" s="372"/>
      <c r="AJ8" s="372"/>
      <c r="AK8" s="164">
        <v>6.8419999999999996</v>
      </c>
      <c r="AL8" s="373"/>
      <c r="AM8" s="374" t="e">
        <f>ROUNDDOWN(AK8*#REF!/#REF!,1)</f>
        <v>#REF!</v>
      </c>
      <c r="AN8" s="370" t="e">
        <f t="shared" si="4"/>
        <v>#REF!</v>
      </c>
      <c r="AO8" s="370" t="e">
        <f t="shared" si="4"/>
        <v>#REF!</v>
      </c>
      <c r="AP8" s="370" t="e">
        <f t="shared" si="4"/>
        <v>#REF!</v>
      </c>
      <c r="AQ8" s="370" t="e">
        <f t="shared" si="4"/>
        <v>#REF!</v>
      </c>
      <c r="AR8" s="370" t="e">
        <f t="shared" si="5"/>
        <v>#REF!</v>
      </c>
      <c r="AS8" s="370" t="e">
        <f t="shared" si="5"/>
        <v>#REF!</v>
      </c>
      <c r="AT8" s="370" t="e">
        <f t="shared" si="5"/>
        <v>#REF!</v>
      </c>
      <c r="AU8" s="370" t="e">
        <f t="shared" si="5"/>
        <v>#REF!</v>
      </c>
      <c r="AV8" s="375"/>
      <c r="AW8" s="89" t="s">
        <v>1899</v>
      </c>
      <c r="AX8" s="376"/>
      <c r="AY8" s="377">
        <v>270</v>
      </c>
    </row>
    <row r="9" spans="1:59" s="89" customFormat="1" ht="15.75" hidden="1" x14ac:dyDescent="0.25">
      <c r="A9" s="52"/>
      <c r="B9" s="52"/>
      <c r="C9" s="52"/>
      <c r="D9" s="52"/>
      <c r="F9" s="54"/>
      <c r="G9" s="54"/>
      <c r="H9" s="89" t="s">
        <v>6436</v>
      </c>
      <c r="I9" s="89" t="s">
        <v>6436</v>
      </c>
      <c r="J9" s="55"/>
      <c r="K9" s="89" t="s">
        <v>6436</v>
      </c>
      <c r="L9" s="56"/>
      <c r="M9" s="54"/>
      <c r="N9" s="54"/>
      <c r="O9" s="54"/>
      <c r="P9" s="56"/>
      <c r="Q9" s="56"/>
      <c r="R9" s="56"/>
      <c r="S9" s="56"/>
      <c r="T9" s="369"/>
      <c r="U9" s="370"/>
      <c r="V9" s="370"/>
      <c r="W9" s="370"/>
      <c r="X9" s="370"/>
      <c r="Y9" s="371"/>
      <c r="Z9" s="371"/>
      <c r="AA9" s="371"/>
      <c r="AB9" s="371"/>
      <c r="AC9" s="370"/>
      <c r="AD9" s="370"/>
      <c r="AE9" s="370"/>
      <c r="AF9" s="370"/>
      <c r="AG9" s="372"/>
      <c r="AH9" s="372"/>
      <c r="AI9" s="372"/>
      <c r="AJ9" s="372"/>
      <c r="AK9" s="164"/>
      <c r="AL9" s="373"/>
      <c r="AM9" s="374"/>
      <c r="AN9" s="370"/>
      <c r="AO9" s="370"/>
      <c r="AP9" s="370"/>
      <c r="AQ9" s="370"/>
      <c r="AR9" s="370"/>
      <c r="AS9" s="370"/>
      <c r="AT9" s="370"/>
      <c r="AU9" s="370"/>
      <c r="AV9" s="375"/>
      <c r="AX9" s="376"/>
      <c r="AY9" s="377"/>
    </row>
    <row r="10" spans="1:59" s="89" customFormat="1" ht="15.75" hidden="1" x14ac:dyDescent="0.25">
      <c r="A10" s="52"/>
      <c r="B10" s="52"/>
      <c r="C10" s="52"/>
      <c r="D10" s="52"/>
      <c r="F10" s="54"/>
      <c r="G10" s="54"/>
      <c r="H10" s="89" t="s">
        <v>6436</v>
      </c>
      <c r="I10" s="89" t="s">
        <v>6436</v>
      </c>
      <c r="J10" s="55"/>
      <c r="K10" s="89" t="s">
        <v>6436</v>
      </c>
      <c r="L10" s="56"/>
      <c r="M10" s="54"/>
      <c r="N10" s="54"/>
      <c r="O10" s="54"/>
      <c r="P10" s="56"/>
      <c r="Q10" s="56"/>
      <c r="R10" s="56"/>
      <c r="S10" s="56"/>
      <c r="T10" s="369"/>
      <c r="U10" s="370"/>
      <c r="V10" s="370"/>
      <c r="W10" s="370"/>
      <c r="X10" s="370"/>
      <c r="Y10" s="371"/>
      <c r="Z10" s="371"/>
      <c r="AA10" s="371"/>
      <c r="AB10" s="371"/>
      <c r="AC10" s="370"/>
      <c r="AD10" s="370"/>
      <c r="AE10" s="370"/>
      <c r="AF10" s="370"/>
      <c r="AG10" s="372"/>
      <c r="AH10" s="372"/>
      <c r="AI10" s="372"/>
      <c r="AJ10" s="372"/>
      <c r="AK10" s="164"/>
      <c r="AL10" s="373"/>
      <c r="AM10" s="374"/>
      <c r="AN10" s="370"/>
      <c r="AO10" s="370"/>
      <c r="AP10" s="370"/>
      <c r="AQ10" s="370"/>
      <c r="AR10" s="370"/>
      <c r="AS10" s="370"/>
      <c r="AT10" s="370"/>
      <c r="AU10" s="370"/>
      <c r="AV10" s="375"/>
      <c r="AX10" s="376"/>
      <c r="AY10" s="377"/>
    </row>
    <row r="11" spans="1:59" s="89" customFormat="1" ht="15.75" hidden="1" x14ac:dyDescent="0.25">
      <c r="A11" s="52"/>
      <c r="B11" s="52"/>
      <c r="C11" s="52"/>
      <c r="D11" s="52"/>
      <c r="F11" s="54"/>
      <c r="G11" s="54"/>
      <c r="H11" s="89" t="s">
        <v>6436</v>
      </c>
      <c r="I11" s="89" t="s">
        <v>6436</v>
      </c>
      <c r="J11" s="55"/>
      <c r="K11" s="89" t="s">
        <v>6436</v>
      </c>
      <c r="L11" s="56"/>
      <c r="M11" s="54"/>
      <c r="N11" s="54"/>
      <c r="O11" s="54"/>
      <c r="P11" s="56"/>
      <c r="Q11" s="56"/>
      <c r="R11" s="56"/>
      <c r="S11" s="56"/>
      <c r="T11" s="369"/>
      <c r="U11" s="370"/>
      <c r="V11" s="370"/>
      <c r="W11" s="370"/>
      <c r="X11" s="370"/>
      <c r="Y11" s="371"/>
      <c r="Z11" s="371"/>
      <c r="AA11" s="371"/>
      <c r="AB11" s="371"/>
      <c r="AC11" s="370"/>
      <c r="AD11" s="370"/>
      <c r="AE11" s="370"/>
      <c r="AF11" s="370"/>
      <c r="AG11" s="372"/>
      <c r="AH11" s="372"/>
      <c r="AI11" s="372"/>
      <c r="AJ11" s="372"/>
      <c r="AK11" s="164"/>
      <c r="AL11" s="373"/>
      <c r="AM11" s="374"/>
      <c r="AN11" s="370"/>
      <c r="AO11" s="370"/>
      <c r="AP11" s="370"/>
      <c r="AQ11" s="370"/>
      <c r="AR11" s="370"/>
      <c r="AS11" s="370"/>
      <c r="AT11" s="370"/>
      <c r="AU11" s="370"/>
      <c r="AV11" s="375"/>
      <c r="AX11" s="376"/>
      <c r="AY11" s="377"/>
    </row>
    <row r="12" spans="1:59" s="89" customFormat="1" ht="15.75" hidden="1" x14ac:dyDescent="0.25">
      <c r="A12" s="52"/>
      <c r="B12" s="52"/>
      <c r="C12" s="52"/>
      <c r="D12" s="52"/>
      <c r="F12" s="54"/>
      <c r="G12" s="54"/>
      <c r="H12" s="89" t="s">
        <v>6436</v>
      </c>
      <c r="I12" s="89" t="s">
        <v>6436</v>
      </c>
      <c r="J12" s="55"/>
      <c r="K12" s="89" t="s">
        <v>6436</v>
      </c>
      <c r="L12" s="56"/>
      <c r="M12" s="54"/>
      <c r="N12" s="54"/>
      <c r="O12" s="54"/>
      <c r="P12" s="56"/>
      <c r="Q12" s="56"/>
      <c r="R12" s="56"/>
      <c r="S12" s="56"/>
      <c r="T12" s="369"/>
      <c r="U12" s="370"/>
      <c r="V12" s="370"/>
      <c r="W12" s="370"/>
      <c r="X12" s="370"/>
      <c r="Y12" s="371"/>
      <c r="Z12" s="371"/>
      <c r="AA12" s="371"/>
      <c r="AB12" s="371"/>
      <c r="AC12" s="370"/>
      <c r="AD12" s="370"/>
      <c r="AE12" s="370"/>
      <c r="AF12" s="370"/>
      <c r="AG12" s="372"/>
      <c r="AH12" s="372"/>
      <c r="AI12" s="372"/>
      <c r="AJ12" s="372"/>
      <c r="AK12" s="164"/>
      <c r="AL12" s="373"/>
      <c r="AM12" s="374"/>
      <c r="AN12" s="370"/>
      <c r="AO12" s="370"/>
      <c r="AP12" s="370"/>
      <c r="AQ12" s="370"/>
      <c r="AR12" s="370"/>
      <c r="AS12" s="370"/>
      <c r="AT12" s="370"/>
      <c r="AU12" s="370"/>
      <c r="AV12" s="375"/>
      <c r="AX12" s="376"/>
      <c r="AY12" s="377"/>
    </row>
    <row r="13" spans="1:59" s="89" customFormat="1" ht="15.75" hidden="1" x14ac:dyDescent="0.25">
      <c r="A13" s="52"/>
      <c r="B13" s="52"/>
      <c r="C13" s="52"/>
      <c r="D13" s="52"/>
      <c r="F13" s="54"/>
      <c r="G13" s="54"/>
      <c r="H13" s="89" t="s">
        <v>6436</v>
      </c>
      <c r="I13" s="89" t="s">
        <v>6436</v>
      </c>
      <c r="J13" s="55"/>
      <c r="K13" s="89" t="s">
        <v>6436</v>
      </c>
      <c r="L13" s="56"/>
      <c r="M13" s="54"/>
      <c r="N13" s="54"/>
      <c r="O13" s="54"/>
      <c r="P13" s="56"/>
      <c r="Q13" s="56"/>
      <c r="R13" s="56"/>
      <c r="S13" s="56"/>
      <c r="T13" s="369"/>
      <c r="U13" s="370"/>
      <c r="V13" s="370"/>
      <c r="W13" s="370"/>
      <c r="X13" s="370"/>
      <c r="Y13" s="371"/>
      <c r="Z13" s="371"/>
      <c r="AA13" s="371"/>
      <c r="AB13" s="371"/>
      <c r="AC13" s="370"/>
      <c r="AD13" s="370"/>
      <c r="AE13" s="370"/>
      <c r="AF13" s="370"/>
      <c r="AG13" s="372"/>
      <c r="AH13" s="372"/>
      <c r="AI13" s="372"/>
      <c r="AJ13" s="372"/>
      <c r="AK13" s="164"/>
      <c r="AL13" s="373"/>
      <c r="AM13" s="374"/>
      <c r="AN13" s="370"/>
      <c r="AO13" s="370"/>
      <c r="AP13" s="370"/>
      <c r="AQ13" s="370"/>
      <c r="AR13" s="370"/>
      <c r="AS13" s="370"/>
      <c r="AT13" s="370"/>
      <c r="AU13" s="370"/>
      <c r="AV13" s="375"/>
      <c r="AX13" s="376"/>
      <c r="AY13" s="377"/>
    </row>
    <row r="14" spans="1:59" s="89" customFormat="1" ht="15.75" hidden="1" x14ac:dyDescent="0.25">
      <c r="A14" s="52"/>
      <c r="B14" s="52"/>
      <c r="C14" s="52"/>
      <c r="D14" s="52"/>
      <c r="F14" s="54"/>
      <c r="G14" s="54"/>
      <c r="H14" s="89" t="s">
        <v>6436</v>
      </c>
      <c r="I14" s="89" t="s">
        <v>6436</v>
      </c>
      <c r="J14" s="55"/>
      <c r="K14" s="89" t="s">
        <v>6436</v>
      </c>
      <c r="L14" s="56"/>
      <c r="M14" s="54"/>
      <c r="N14" s="54"/>
      <c r="O14" s="54"/>
      <c r="P14" s="56"/>
      <c r="Q14" s="56"/>
      <c r="R14" s="56"/>
      <c r="S14" s="56"/>
      <c r="T14" s="369"/>
      <c r="U14" s="370"/>
      <c r="V14" s="370"/>
      <c r="W14" s="370"/>
      <c r="X14" s="370"/>
      <c r="Y14" s="371"/>
      <c r="Z14" s="371"/>
      <c r="AA14" s="371"/>
      <c r="AB14" s="371"/>
      <c r="AC14" s="370"/>
      <c r="AD14" s="370"/>
      <c r="AE14" s="370"/>
      <c r="AF14" s="370"/>
      <c r="AG14" s="372"/>
      <c r="AH14" s="372"/>
      <c r="AI14" s="372"/>
      <c r="AJ14" s="372"/>
      <c r="AK14" s="164"/>
      <c r="AL14" s="373"/>
      <c r="AM14" s="374"/>
      <c r="AN14" s="370"/>
      <c r="AO14" s="370"/>
      <c r="AP14" s="370"/>
      <c r="AQ14" s="370"/>
      <c r="AR14" s="370"/>
      <c r="AS14" s="370"/>
      <c r="AT14" s="370"/>
      <c r="AU14" s="370"/>
      <c r="AV14" s="375"/>
      <c r="AX14" s="376"/>
      <c r="AY14" s="377"/>
    </row>
    <row r="15" spans="1:59" s="89" customFormat="1" ht="47.25" x14ac:dyDescent="0.25">
      <c r="A15" s="52" t="str">
        <f t="shared" si="0"/>
        <v>CM7NT1_D3+1</v>
      </c>
      <c r="B15" s="52" t="str">
        <f t="shared" si="1"/>
        <v>CM7NT1_D3+2</v>
      </c>
      <c r="C15" s="52" t="str">
        <f t="shared" si="2"/>
        <v>CM7NT1_D3+3</v>
      </c>
      <c r="D15" s="52" t="str">
        <f t="shared" si="3"/>
        <v>CM7NT1_D3+4</v>
      </c>
      <c r="E15" s="89" t="s">
        <v>1899</v>
      </c>
      <c r="F15" s="54"/>
      <c r="G15" s="54" t="s">
        <v>2075</v>
      </c>
      <c r="H15" s="89" t="s">
        <v>2067</v>
      </c>
      <c r="I15" s="32" t="s">
        <v>6437</v>
      </c>
      <c r="J15" s="55" t="s">
        <v>2067</v>
      </c>
      <c r="K15" s="32" t="s">
        <v>6428</v>
      </c>
      <c r="L15" s="54">
        <v>1800</v>
      </c>
      <c r="M15" s="54">
        <v>900</v>
      </c>
      <c r="N15" s="54">
        <v>600</v>
      </c>
      <c r="O15" s="54">
        <v>400</v>
      </c>
      <c r="P15" s="56"/>
      <c r="Q15" s="56"/>
      <c r="R15" s="56"/>
      <c r="S15" s="56"/>
      <c r="T15" s="369" t="str">
        <f>G15</f>
        <v>CM7NT1_D3</v>
      </c>
      <c r="U15" s="370"/>
      <c r="V15" s="370"/>
      <c r="W15" s="370"/>
      <c r="X15" s="370"/>
      <c r="Y15" s="371"/>
      <c r="Z15" s="371"/>
      <c r="AA15" s="371"/>
      <c r="AB15" s="371"/>
      <c r="AC15" s="370"/>
      <c r="AD15" s="370"/>
      <c r="AE15" s="370"/>
      <c r="AF15" s="370"/>
      <c r="AG15" s="372"/>
      <c r="AH15" s="372"/>
      <c r="AI15" s="372"/>
      <c r="AJ15" s="372"/>
      <c r="AK15" s="164">
        <v>4.21</v>
      </c>
      <c r="AL15" s="373"/>
      <c r="AM15" s="374" t="e">
        <f>ROUNDDOWN(AK15*#REF!/#REF!,1)</f>
        <v>#REF!</v>
      </c>
      <c r="AN15" s="370" t="e">
        <f t="shared" si="4"/>
        <v>#REF!</v>
      </c>
      <c r="AO15" s="370" t="e">
        <f t="shared" si="4"/>
        <v>#REF!</v>
      </c>
      <c r="AP15" s="370" t="e">
        <f t="shared" si="4"/>
        <v>#REF!</v>
      </c>
      <c r="AQ15" s="370" t="e">
        <f t="shared" si="4"/>
        <v>#REF!</v>
      </c>
      <c r="AR15" s="370" t="e">
        <f t="shared" si="5"/>
        <v>#REF!</v>
      </c>
      <c r="AS15" s="370" t="e">
        <f t="shared" si="5"/>
        <v>#REF!</v>
      </c>
      <c r="AT15" s="370" t="e">
        <f t="shared" si="5"/>
        <v>#REF!</v>
      </c>
      <c r="AU15" s="370" t="e">
        <f t="shared" si="5"/>
        <v>#REF!</v>
      </c>
      <c r="AV15" s="375"/>
      <c r="AW15" s="89" t="s">
        <v>1899</v>
      </c>
      <c r="AX15" s="376"/>
      <c r="AY15" s="377"/>
      <c r="BG15" s="126" t="s">
        <v>6393</v>
      </c>
    </row>
    <row r="16" spans="1:59" s="89" customFormat="1" ht="15.75" hidden="1" x14ac:dyDescent="0.25">
      <c r="A16" s="52"/>
      <c r="B16" s="52"/>
      <c r="C16" s="52"/>
      <c r="D16" s="52"/>
      <c r="F16" s="54"/>
      <c r="G16" s="54"/>
      <c r="H16" s="89" t="s">
        <v>6436</v>
      </c>
      <c r="I16" s="89" t="s">
        <v>6436</v>
      </c>
      <c r="J16" s="55"/>
      <c r="K16" s="89" t="s">
        <v>6436</v>
      </c>
      <c r="L16" s="54"/>
      <c r="M16" s="54"/>
      <c r="N16" s="54"/>
      <c r="O16" s="54"/>
      <c r="P16" s="56"/>
      <c r="Q16" s="56"/>
      <c r="R16" s="56"/>
      <c r="S16" s="56"/>
      <c r="T16" s="369"/>
      <c r="U16" s="370"/>
      <c r="V16" s="370"/>
      <c r="W16" s="370"/>
      <c r="X16" s="370"/>
      <c r="Y16" s="371"/>
      <c r="Z16" s="371"/>
      <c r="AA16" s="371"/>
      <c r="AB16" s="371"/>
      <c r="AC16" s="370"/>
      <c r="AD16" s="370"/>
      <c r="AE16" s="370"/>
      <c r="AF16" s="370"/>
      <c r="AG16" s="372"/>
      <c r="AH16" s="372"/>
      <c r="AI16" s="372"/>
      <c r="AJ16" s="372"/>
      <c r="AK16" s="164"/>
      <c r="AL16" s="373"/>
      <c r="AM16" s="374"/>
      <c r="AN16" s="370"/>
      <c r="AO16" s="370"/>
      <c r="AP16" s="370"/>
      <c r="AQ16" s="370"/>
      <c r="AR16" s="370"/>
      <c r="AS16" s="370"/>
      <c r="AT16" s="370"/>
      <c r="AU16" s="370"/>
      <c r="AV16" s="375"/>
      <c r="AX16" s="376"/>
      <c r="AY16" s="377"/>
      <c r="BG16" s="126"/>
    </row>
    <row r="17" spans="1:59" s="89" customFormat="1" ht="15.75" hidden="1" x14ac:dyDescent="0.25">
      <c r="A17" s="52"/>
      <c r="B17" s="52"/>
      <c r="C17" s="52"/>
      <c r="D17" s="52"/>
      <c r="F17" s="54"/>
      <c r="G17" s="54"/>
      <c r="H17" s="89" t="s">
        <v>6436</v>
      </c>
      <c r="I17" s="89" t="s">
        <v>6436</v>
      </c>
      <c r="J17" s="55"/>
      <c r="K17" s="89" t="s">
        <v>6436</v>
      </c>
      <c r="L17" s="54"/>
      <c r="M17" s="54"/>
      <c r="N17" s="54"/>
      <c r="O17" s="54"/>
      <c r="P17" s="56"/>
      <c r="Q17" s="56"/>
      <c r="R17" s="56"/>
      <c r="S17" s="56"/>
      <c r="T17" s="369"/>
      <c r="U17" s="370"/>
      <c r="V17" s="370"/>
      <c r="W17" s="370"/>
      <c r="X17" s="370"/>
      <c r="Y17" s="371"/>
      <c r="Z17" s="371"/>
      <c r="AA17" s="371"/>
      <c r="AB17" s="371"/>
      <c r="AC17" s="370"/>
      <c r="AD17" s="370"/>
      <c r="AE17" s="370"/>
      <c r="AF17" s="370"/>
      <c r="AG17" s="372"/>
      <c r="AH17" s="372"/>
      <c r="AI17" s="372"/>
      <c r="AJ17" s="372"/>
      <c r="AK17" s="164"/>
      <c r="AL17" s="373"/>
      <c r="AM17" s="374"/>
      <c r="AN17" s="370"/>
      <c r="AO17" s="370"/>
      <c r="AP17" s="370"/>
      <c r="AQ17" s="370"/>
      <c r="AR17" s="370"/>
      <c r="AS17" s="370"/>
      <c r="AT17" s="370"/>
      <c r="AU17" s="370"/>
      <c r="AV17" s="375"/>
      <c r="AX17" s="376"/>
      <c r="AY17" s="377"/>
      <c r="BG17" s="126"/>
    </row>
    <row r="18" spans="1:59" s="89" customFormat="1" ht="15.75" hidden="1" x14ac:dyDescent="0.25">
      <c r="A18" s="52"/>
      <c r="B18" s="52"/>
      <c r="C18" s="52"/>
      <c r="D18" s="52"/>
      <c r="F18" s="54"/>
      <c r="G18" s="54"/>
      <c r="H18" s="89" t="s">
        <v>6436</v>
      </c>
      <c r="I18" s="89" t="s">
        <v>6436</v>
      </c>
      <c r="J18" s="55"/>
      <c r="K18" s="89" t="s">
        <v>6436</v>
      </c>
      <c r="L18" s="54"/>
      <c r="M18" s="54"/>
      <c r="N18" s="54"/>
      <c r="O18" s="54"/>
      <c r="P18" s="56"/>
      <c r="Q18" s="56"/>
      <c r="R18" s="56"/>
      <c r="S18" s="56"/>
      <c r="T18" s="369"/>
      <c r="U18" s="370"/>
      <c r="V18" s="370"/>
      <c r="W18" s="370"/>
      <c r="X18" s="370"/>
      <c r="Y18" s="371"/>
      <c r="Z18" s="371"/>
      <c r="AA18" s="371"/>
      <c r="AB18" s="371"/>
      <c r="AC18" s="370"/>
      <c r="AD18" s="370"/>
      <c r="AE18" s="370"/>
      <c r="AF18" s="370"/>
      <c r="AG18" s="372"/>
      <c r="AH18" s="372"/>
      <c r="AI18" s="372"/>
      <c r="AJ18" s="372"/>
      <c r="AK18" s="164"/>
      <c r="AL18" s="373"/>
      <c r="AM18" s="374"/>
      <c r="AN18" s="370"/>
      <c r="AO18" s="370"/>
      <c r="AP18" s="370"/>
      <c r="AQ18" s="370"/>
      <c r="AR18" s="370"/>
      <c r="AS18" s="370"/>
      <c r="AT18" s="370"/>
      <c r="AU18" s="370"/>
      <c r="AV18" s="375"/>
      <c r="AX18" s="376"/>
      <c r="AY18" s="377"/>
      <c r="BG18" s="126"/>
    </row>
    <row r="19" spans="1:59" s="89" customFormat="1" ht="15.75" hidden="1" x14ac:dyDescent="0.25">
      <c r="A19" s="52"/>
      <c r="B19" s="52"/>
      <c r="C19" s="52"/>
      <c r="D19" s="52"/>
      <c r="F19" s="54"/>
      <c r="G19" s="54"/>
      <c r="H19" s="89" t="s">
        <v>6436</v>
      </c>
      <c r="I19" s="89" t="s">
        <v>6436</v>
      </c>
      <c r="J19" s="55"/>
      <c r="K19" s="89" t="s">
        <v>6436</v>
      </c>
      <c r="L19" s="54"/>
      <c r="M19" s="54"/>
      <c r="N19" s="54"/>
      <c r="O19" s="54"/>
      <c r="P19" s="56"/>
      <c r="Q19" s="56"/>
      <c r="R19" s="56"/>
      <c r="S19" s="56"/>
      <c r="T19" s="369"/>
      <c r="U19" s="370"/>
      <c r="V19" s="370"/>
      <c r="W19" s="370"/>
      <c r="X19" s="370"/>
      <c r="Y19" s="371"/>
      <c r="Z19" s="371"/>
      <c r="AA19" s="371"/>
      <c r="AB19" s="371"/>
      <c r="AC19" s="370"/>
      <c r="AD19" s="370"/>
      <c r="AE19" s="370"/>
      <c r="AF19" s="370"/>
      <c r="AG19" s="372"/>
      <c r="AH19" s="372"/>
      <c r="AI19" s="372"/>
      <c r="AJ19" s="372"/>
      <c r="AK19" s="164"/>
      <c r="AL19" s="373"/>
      <c r="AM19" s="374"/>
      <c r="AN19" s="370"/>
      <c r="AO19" s="370"/>
      <c r="AP19" s="370"/>
      <c r="AQ19" s="370"/>
      <c r="AR19" s="370"/>
      <c r="AS19" s="370"/>
      <c r="AT19" s="370"/>
      <c r="AU19" s="370"/>
      <c r="AV19" s="375"/>
      <c r="AX19" s="376"/>
      <c r="AY19" s="377"/>
      <c r="BG19" s="126"/>
    </row>
    <row r="20" spans="1:59" s="89" customFormat="1" ht="15.75" hidden="1" x14ac:dyDescent="0.25">
      <c r="A20" s="52"/>
      <c r="B20" s="52"/>
      <c r="C20" s="52"/>
      <c r="D20" s="52"/>
      <c r="F20" s="54"/>
      <c r="G20" s="54"/>
      <c r="H20" s="89" t="s">
        <v>6436</v>
      </c>
      <c r="I20" s="89" t="s">
        <v>6436</v>
      </c>
      <c r="J20" s="55"/>
      <c r="K20" s="89" t="s">
        <v>6436</v>
      </c>
      <c r="L20" s="54"/>
      <c r="M20" s="54"/>
      <c r="N20" s="54"/>
      <c r="O20" s="54"/>
      <c r="P20" s="56"/>
      <c r="Q20" s="56"/>
      <c r="R20" s="56"/>
      <c r="S20" s="56"/>
      <c r="T20" s="369"/>
      <c r="U20" s="370"/>
      <c r="V20" s="370"/>
      <c r="W20" s="370"/>
      <c r="X20" s="370"/>
      <c r="Y20" s="371"/>
      <c r="Z20" s="371"/>
      <c r="AA20" s="371"/>
      <c r="AB20" s="371"/>
      <c r="AC20" s="370"/>
      <c r="AD20" s="370"/>
      <c r="AE20" s="370"/>
      <c r="AF20" s="370"/>
      <c r="AG20" s="372"/>
      <c r="AH20" s="372"/>
      <c r="AI20" s="372"/>
      <c r="AJ20" s="372"/>
      <c r="AK20" s="164"/>
      <c r="AL20" s="373"/>
      <c r="AM20" s="374"/>
      <c r="AN20" s="370"/>
      <c r="AO20" s="370"/>
      <c r="AP20" s="370"/>
      <c r="AQ20" s="370"/>
      <c r="AR20" s="370"/>
      <c r="AS20" s="370"/>
      <c r="AT20" s="370"/>
      <c r="AU20" s="370"/>
      <c r="AV20" s="375"/>
      <c r="AX20" s="376"/>
      <c r="AY20" s="377"/>
      <c r="BG20" s="126"/>
    </row>
    <row r="21" spans="1:59" s="89" customFormat="1" ht="15.75" hidden="1" x14ac:dyDescent="0.25">
      <c r="A21" s="52"/>
      <c r="B21" s="52"/>
      <c r="C21" s="52"/>
      <c r="D21" s="52"/>
      <c r="F21" s="54"/>
      <c r="G21" s="54"/>
      <c r="H21" s="89" t="s">
        <v>6436</v>
      </c>
      <c r="I21" s="89" t="s">
        <v>6436</v>
      </c>
      <c r="J21" s="55"/>
      <c r="K21" s="89" t="s">
        <v>6436</v>
      </c>
      <c r="L21" s="54"/>
      <c r="M21" s="54"/>
      <c r="N21" s="54"/>
      <c r="O21" s="54"/>
      <c r="P21" s="56"/>
      <c r="Q21" s="56"/>
      <c r="R21" s="56"/>
      <c r="S21" s="56"/>
      <c r="T21" s="369"/>
      <c r="U21" s="370"/>
      <c r="V21" s="370"/>
      <c r="W21" s="370"/>
      <c r="X21" s="370"/>
      <c r="Y21" s="371"/>
      <c r="Z21" s="371"/>
      <c r="AA21" s="371"/>
      <c r="AB21" s="371"/>
      <c r="AC21" s="370"/>
      <c r="AD21" s="370"/>
      <c r="AE21" s="370"/>
      <c r="AF21" s="370"/>
      <c r="AG21" s="372"/>
      <c r="AH21" s="372"/>
      <c r="AI21" s="372"/>
      <c r="AJ21" s="372"/>
      <c r="AK21" s="164"/>
      <c r="AL21" s="373"/>
      <c r="AM21" s="374"/>
      <c r="AN21" s="370"/>
      <c r="AO21" s="370"/>
      <c r="AP21" s="370"/>
      <c r="AQ21" s="370"/>
      <c r="AR21" s="370"/>
      <c r="AS21" s="370"/>
      <c r="AT21" s="370"/>
      <c r="AU21" s="370"/>
      <c r="AV21" s="375"/>
      <c r="AX21" s="376"/>
      <c r="AY21" s="377"/>
      <c r="BG21" s="126"/>
    </row>
    <row r="22" spans="1:59" s="126" customFormat="1" ht="31.5" x14ac:dyDescent="0.25">
      <c r="A22" s="52" t="str">
        <f t="shared" si="0"/>
        <v>CM32NT+1</v>
      </c>
      <c r="B22" s="52" t="str">
        <f t="shared" si="1"/>
        <v>CM32NT+2</v>
      </c>
      <c r="C22" s="52" t="str">
        <f t="shared" si="2"/>
        <v>CM32NT+3</v>
      </c>
      <c r="D22" s="52" t="str">
        <f t="shared" si="3"/>
        <v>CM32NT+4</v>
      </c>
      <c r="E22" s="89" t="s">
        <v>1899</v>
      </c>
      <c r="F22" s="54">
        <v>32</v>
      </c>
      <c r="G22" s="54" t="s">
        <v>2241</v>
      </c>
      <c r="H22" s="89" t="s">
        <v>6394</v>
      </c>
      <c r="I22" s="32" t="s">
        <v>2229</v>
      </c>
      <c r="J22" s="55" t="s">
        <v>6394</v>
      </c>
      <c r="K22" s="32" t="s">
        <v>6429</v>
      </c>
      <c r="L22" s="56">
        <v>1800</v>
      </c>
      <c r="M22" s="54">
        <v>1000</v>
      </c>
      <c r="N22" s="54">
        <v>700</v>
      </c>
      <c r="O22" s="54">
        <v>500</v>
      </c>
      <c r="P22" s="56"/>
      <c r="Q22" s="56"/>
      <c r="R22" s="56"/>
      <c r="S22" s="56"/>
      <c r="T22" s="369" t="str">
        <f t="shared" ref="T22:T50" si="6">G22</f>
        <v>CM32NT</v>
      </c>
      <c r="U22" s="370"/>
      <c r="V22" s="370"/>
      <c r="W22" s="370"/>
      <c r="X22" s="370"/>
      <c r="Y22" s="371">
        <f>U22/L22</f>
        <v>0</v>
      </c>
      <c r="Z22" s="371"/>
      <c r="AA22" s="371"/>
      <c r="AB22" s="371"/>
      <c r="AC22" s="370"/>
      <c r="AD22" s="370"/>
      <c r="AE22" s="370"/>
      <c r="AF22" s="370"/>
      <c r="AG22" s="372"/>
      <c r="AH22" s="372"/>
      <c r="AI22" s="372"/>
      <c r="AJ22" s="372"/>
      <c r="AK22" s="164">
        <v>4.21</v>
      </c>
      <c r="AL22" s="373"/>
      <c r="AM22" s="374" t="e">
        <f>ROUNDDOWN(AK22*#REF!/#REF!,1)</f>
        <v>#REF!</v>
      </c>
      <c r="AN22" s="370" t="e">
        <f t="shared" si="4"/>
        <v>#REF!</v>
      </c>
      <c r="AO22" s="370" t="e">
        <f t="shared" si="4"/>
        <v>#REF!</v>
      </c>
      <c r="AP22" s="370" t="e">
        <f t="shared" si="4"/>
        <v>#REF!</v>
      </c>
      <c r="AQ22" s="370" t="e">
        <f t="shared" si="4"/>
        <v>#REF!</v>
      </c>
      <c r="AR22" s="370" t="e">
        <f t="shared" si="5"/>
        <v>#REF!</v>
      </c>
      <c r="AS22" s="370" t="e">
        <f t="shared" si="5"/>
        <v>#REF!</v>
      </c>
      <c r="AT22" s="370" t="e">
        <f t="shared" si="5"/>
        <v>#REF!</v>
      </c>
      <c r="AU22" s="370" t="e">
        <f t="shared" si="5"/>
        <v>#REF!</v>
      </c>
      <c r="AV22" s="375"/>
      <c r="AW22" s="89" t="s">
        <v>1899</v>
      </c>
      <c r="AX22" s="376"/>
      <c r="AY22" s="377">
        <v>270</v>
      </c>
    </row>
    <row r="23" spans="1:59" s="126" customFormat="1" ht="15.75" hidden="1" x14ac:dyDescent="0.25">
      <c r="A23" s="52"/>
      <c r="B23" s="52"/>
      <c r="C23" s="52"/>
      <c r="D23" s="52"/>
      <c r="E23" s="89"/>
      <c r="F23" s="54"/>
      <c r="G23" s="54"/>
      <c r="H23" s="89" t="s">
        <v>6436</v>
      </c>
      <c r="I23" s="89" t="s">
        <v>6436</v>
      </c>
      <c r="J23" s="55"/>
      <c r="K23" s="89" t="s">
        <v>6436</v>
      </c>
      <c r="L23" s="56"/>
      <c r="M23" s="54"/>
      <c r="N23" s="54"/>
      <c r="O23" s="54"/>
      <c r="P23" s="56"/>
      <c r="Q23" s="56"/>
      <c r="R23" s="56"/>
      <c r="S23" s="56"/>
      <c r="T23" s="369"/>
      <c r="U23" s="370"/>
      <c r="V23" s="370"/>
      <c r="W23" s="370"/>
      <c r="X23" s="370"/>
      <c r="Y23" s="371"/>
      <c r="Z23" s="371"/>
      <c r="AA23" s="371"/>
      <c r="AB23" s="371"/>
      <c r="AC23" s="370"/>
      <c r="AD23" s="370"/>
      <c r="AE23" s="370"/>
      <c r="AF23" s="370"/>
      <c r="AG23" s="372"/>
      <c r="AH23" s="372"/>
      <c r="AI23" s="372"/>
      <c r="AJ23" s="372"/>
      <c r="AK23" s="164"/>
      <c r="AL23" s="373"/>
      <c r="AM23" s="374"/>
      <c r="AN23" s="370"/>
      <c r="AO23" s="370"/>
      <c r="AP23" s="370"/>
      <c r="AQ23" s="370"/>
      <c r="AR23" s="370"/>
      <c r="AS23" s="370"/>
      <c r="AT23" s="370"/>
      <c r="AU23" s="370"/>
      <c r="AV23" s="375"/>
      <c r="AW23" s="89"/>
      <c r="AX23" s="376"/>
      <c r="AY23" s="377"/>
    </row>
    <row r="24" spans="1:59" s="126" customFormat="1" ht="15.75" hidden="1" x14ac:dyDescent="0.25">
      <c r="A24" s="52"/>
      <c r="B24" s="52"/>
      <c r="C24" s="52"/>
      <c r="D24" s="52"/>
      <c r="E24" s="89"/>
      <c r="F24" s="54"/>
      <c r="G24" s="54"/>
      <c r="H24" s="89" t="s">
        <v>6436</v>
      </c>
      <c r="I24" s="89" t="s">
        <v>6436</v>
      </c>
      <c r="J24" s="55"/>
      <c r="K24" s="89" t="s">
        <v>6436</v>
      </c>
      <c r="L24" s="56"/>
      <c r="M24" s="54"/>
      <c r="N24" s="54"/>
      <c r="O24" s="54"/>
      <c r="P24" s="56"/>
      <c r="Q24" s="56"/>
      <c r="R24" s="56"/>
      <c r="S24" s="56"/>
      <c r="T24" s="369"/>
      <c r="U24" s="370"/>
      <c r="V24" s="370"/>
      <c r="W24" s="370"/>
      <c r="X24" s="370"/>
      <c r="Y24" s="371"/>
      <c r="Z24" s="371"/>
      <c r="AA24" s="371"/>
      <c r="AB24" s="371"/>
      <c r="AC24" s="370"/>
      <c r="AD24" s="370"/>
      <c r="AE24" s="370"/>
      <c r="AF24" s="370"/>
      <c r="AG24" s="372"/>
      <c r="AH24" s="372"/>
      <c r="AI24" s="372"/>
      <c r="AJ24" s="372"/>
      <c r="AK24" s="164"/>
      <c r="AL24" s="373"/>
      <c r="AM24" s="374"/>
      <c r="AN24" s="370"/>
      <c r="AO24" s="370"/>
      <c r="AP24" s="370"/>
      <c r="AQ24" s="370"/>
      <c r="AR24" s="370"/>
      <c r="AS24" s="370"/>
      <c r="AT24" s="370"/>
      <c r="AU24" s="370"/>
      <c r="AV24" s="375"/>
      <c r="AW24" s="89"/>
      <c r="AX24" s="376"/>
      <c r="AY24" s="377"/>
    </row>
    <row r="25" spans="1:59" s="126" customFormat="1" ht="15.75" hidden="1" x14ac:dyDescent="0.25">
      <c r="A25" s="52"/>
      <c r="B25" s="52"/>
      <c r="C25" s="52"/>
      <c r="D25" s="52"/>
      <c r="E25" s="89"/>
      <c r="F25" s="54"/>
      <c r="G25" s="54"/>
      <c r="H25" s="89" t="s">
        <v>6436</v>
      </c>
      <c r="I25" s="89" t="s">
        <v>6436</v>
      </c>
      <c r="J25" s="55"/>
      <c r="K25" s="89" t="s">
        <v>6436</v>
      </c>
      <c r="L25" s="56"/>
      <c r="M25" s="54"/>
      <c r="N25" s="54"/>
      <c r="O25" s="54"/>
      <c r="P25" s="56"/>
      <c r="Q25" s="56"/>
      <c r="R25" s="56"/>
      <c r="S25" s="56"/>
      <c r="T25" s="369"/>
      <c r="U25" s="370"/>
      <c r="V25" s="370"/>
      <c r="W25" s="370"/>
      <c r="X25" s="370"/>
      <c r="Y25" s="371"/>
      <c r="Z25" s="371"/>
      <c r="AA25" s="371"/>
      <c r="AB25" s="371"/>
      <c r="AC25" s="370"/>
      <c r="AD25" s="370"/>
      <c r="AE25" s="370"/>
      <c r="AF25" s="370"/>
      <c r="AG25" s="372"/>
      <c r="AH25" s="372"/>
      <c r="AI25" s="372"/>
      <c r="AJ25" s="372"/>
      <c r="AK25" s="164"/>
      <c r="AL25" s="373"/>
      <c r="AM25" s="374"/>
      <c r="AN25" s="370"/>
      <c r="AO25" s="370"/>
      <c r="AP25" s="370"/>
      <c r="AQ25" s="370"/>
      <c r="AR25" s="370"/>
      <c r="AS25" s="370"/>
      <c r="AT25" s="370"/>
      <c r="AU25" s="370"/>
      <c r="AV25" s="375"/>
      <c r="AW25" s="89"/>
      <c r="AX25" s="376"/>
      <c r="AY25" s="377"/>
    </row>
    <row r="26" spans="1:59" s="126" customFormat="1" ht="15.75" hidden="1" x14ac:dyDescent="0.25">
      <c r="A26" s="52"/>
      <c r="B26" s="52"/>
      <c r="C26" s="52"/>
      <c r="D26" s="52"/>
      <c r="E26" s="89"/>
      <c r="F26" s="54"/>
      <c r="G26" s="54"/>
      <c r="H26" s="89" t="s">
        <v>6436</v>
      </c>
      <c r="I26" s="89" t="s">
        <v>6436</v>
      </c>
      <c r="J26" s="55"/>
      <c r="K26" s="89" t="s">
        <v>6436</v>
      </c>
      <c r="L26" s="56"/>
      <c r="M26" s="54"/>
      <c r="N26" s="54"/>
      <c r="O26" s="54"/>
      <c r="P26" s="56"/>
      <c r="Q26" s="56"/>
      <c r="R26" s="56"/>
      <c r="S26" s="56"/>
      <c r="T26" s="369"/>
      <c r="U26" s="370"/>
      <c r="V26" s="370"/>
      <c r="W26" s="370"/>
      <c r="X26" s="370"/>
      <c r="Y26" s="371"/>
      <c r="Z26" s="371"/>
      <c r="AA26" s="371"/>
      <c r="AB26" s="371"/>
      <c r="AC26" s="370"/>
      <c r="AD26" s="370"/>
      <c r="AE26" s="370"/>
      <c r="AF26" s="370"/>
      <c r="AG26" s="372"/>
      <c r="AH26" s="372"/>
      <c r="AI26" s="372"/>
      <c r="AJ26" s="372"/>
      <c r="AK26" s="164"/>
      <c r="AL26" s="373"/>
      <c r="AM26" s="374"/>
      <c r="AN26" s="370"/>
      <c r="AO26" s="370"/>
      <c r="AP26" s="370"/>
      <c r="AQ26" s="370"/>
      <c r="AR26" s="370"/>
      <c r="AS26" s="370"/>
      <c r="AT26" s="370"/>
      <c r="AU26" s="370"/>
      <c r="AV26" s="375"/>
      <c r="AW26" s="89"/>
      <c r="AX26" s="376"/>
      <c r="AY26" s="377"/>
    </row>
    <row r="27" spans="1:59" s="126" customFormat="1" ht="15.75" hidden="1" x14ac:dyDescent="0.25">
      <c r="A27" s="52"/>
      <c r="B27" s="52"/>
      <c r="C27" s="52"/>
      <c r="D27" s="52"/>
      <c r="E27" s="89"/>
      <c r="F27" s="54"/>
      <c r="G27" s="54"/>
      <c r="H27" s="89" t="s">
        <v>6436</v>
      </c>
      <c r="I27" s="89" t="s">
        <v>6436</v>
      </c>
      <c r="J27" s="55"/>
      <c r="K27" s="89" t="s">
        <v>6436</v>
      </c>
      <c r="L27" s="56"/>
      <c r="M27" s="54"/>
      <c r="N27" s="54"/>
      <c r="O27" s="54"/>
      <c r="P27" s="56"/>
      <c r="Q27" s="56"/>
      <c r="R27" s="56"/>
      <c r="S27" s="56"/>
      <c r="T27" s="369"/>
      <c r="U27" s="370"/>
      <c r="V27" s="370"/>
      <c r="W27" s="370"/>
      <c r="X27" s="370"/>
      <c r="Y27" s="371"/>
      <c r="Z27" s="371"/>
      <c r="AA27" s="371"/>
      <c r="AB27" s="371"/>
      <c r="AC27" s="370"/>
      <c r="AD27" s="370"/>
      <c r="AE27" s="370"/>
      <c r="AF27" s="370"/>
      <c r="AG27" s="372"/>
      <c r="AH27" s="372"/>
      <c r="AI27" s="372"/>
      <c r="AJ27" s="372"/>
      <c r="AK27" s="164"/>
      <c r="AL27" s="373"/>
      <c r="AM27" s="374"/>
      <c r="AN27" s="370"/>
      <c r="AO27" s="370"/>
      <c r="AP27" s="370"/>
      <c r="AQ27" s="370"/>
      <c r="AR27" s="370"/>
      <c r="AS27" s="370"/>
      <c r="AT27" s="370"/>
      <c r="AU27" s="370"/>
      <c r="AV27" s="375"/>
      <c r="AW27" s="89"/>
      <c r="AX27" s="376"/>
      <c r="AY27" s="377"/>
    </row>
    <row r="28" spans="1:59" s="126" customFormat="1" ht="15.75" hidden="1" x14ac:dyDescent="0.25">
      <c r="A28" s="52"/>
      <c r="B28" s="52"/>
      <c r="C28" s="52"/>
      <c r="D28" s="52"/>
      <c r="E28" s="89"/>
      <c r="F28" s="54"/>
      <c r="G28" s="54"/>
      <c r="H28" s="89" t="s">
        <v>6436</v>
      </c>
      <c r="I28" s="89" t="s">
        <v>6436</v>
      </c>
      <c r="J28" s="55"/>
      <c r="K28" s="89" t="s">
        <v>6436</v>
      </c>
      <c r="L28" s="56"/>
      <c r="M28" s="54"/>
      <c r="N28" s="54"/>
      <c r="O28" s="54"/>
      <c r="P28" s="56"/>
      <c r="Q28" s="56"/>
      <c r="R28" s="56"/>
      <c r="S28" s="56"/>
      <c r="T28" s="369"/>
      <c r="U28" s="370"/>
      <c r="V28" s="370"/>
      <c r="W28" s="370"/>
      <c r="X28" s="370"/>
      <c r="Y28" s="371"/>
      <c r="Z28" s="371"/>
      <c r="AA28" s="371"/>
      <c r="AB28" s="371"/>
      <c r="AC28" s="370"/>
      <c r="AD28" s="370"/>
      <c r="AE28" s="370"/>
      <c r="AF28" s="370"/>
      <c r="AG28" s="372"/>
      <c r="AH28" s="372"/>
      <c r="AI28" s="372"/>
      <c r="AJ28" s="372"/>
      <c r="AK28" s="164"/>
      <c r="AL28" s="373"/>
      <c r="AM28" s="374"/>
      <c r="AN28" s="370"/>
      <c r="AO28" s="370"/>
      <c r="AP28" s="370"/>
      <c r="AQ28" s="370"/>
      <c r="AR28" s="370"/>
      <c r="AS28" s="370"/>
      <c r="AT28" s="370"/>
      <c r="AU28" s="370"/>
      <c r="AV28" s="375"/>
      <c r="AW28" s="89"/>
      <c r="AX28" s="376"/>
      <c r="AY28" s="377"/>
    </row>
    <row r="29" spans="1:59" s="126" customFormat="1" ht="31.5" x14ac:dyDescent="0.25">
      <c r="A29" s="52" t="str">
        <f t="shared" si="0"/>
        <v>CM33NT+1</v>
      </c>
      <c r="B29" s="52" t="str">
        <f t="shared" si="1"/>
        <v>CM33NT+2</v>
      </c>
      <c r="C29" s="52" t="str">
        <f t="shared" si="2"/>
        <v>CM33NT+3</v>
      </c>
      <c r="D29" s="52" t="str">
        <f t="shared" si="3"/>
        <v>CM33NT+4</v>
      </c>
      <c r="E29" s="89" t="s">
        <v>1899</v>
      </c>
      <c r="F29" s="54">
        <v>33</v>
      </c>
      <c r="G29" s="54" t="s">
        <v>2245</v>
      </c>
      <c r="H29" s="89" t="s">
        <v>6395</v>
      </c>
      <c r="I29" s="32" t="s">
        <v>2232</v>
      </c>
      <c r="J29" s="55" t="s">
        <v>6395</v>
      </c>
      <c r="K29" s="32" t="s">
        <v>2233</v>
      </c>
      <c r="L29" s="56">
        <v>1500</v>
      </c>
      <c r="M29" s="56">
        <v>800</v>
      </c>
      <c r="N29" s="54">
        <v>700</v>
      </c>
      <c r="O29" s="54">
        <v>500</v>
      </c>
      <c r="P29" s="56"/>
      <c r="Q29" s="56"/>
      <c r="R29" s="56"/>
      <c r="S29" s="56"/>
      <c r="T29" s="369" t="str">
        <f t="shared" si="6"/>
        <v>CM33NT</v>
      </c>
      <c r="U29" s="370"/>
      <c r="V29" s="370"/>
      <c r="W29" s="370"/>
      <c r="X29" s="370"/>
      <c r="Y29" s="371"/>
      <c r="Z29" s="371"/>
      <c r="AA29" s="371"/>
      <c r="AB29" s="371"/>
      <c r="AC29" s="370"/>
      <c r="AD29" s="370"/>
      <c r="AE29" s="370"/>
      <c r="AF29" s="370"/>
      <c r="AG29" s="372"/>
      <c r="AH29" s="372"/>
      <c r="AI29" s="372"/>
      <c r="AJ29" s="372"/>
      <c r="AK29" s="164">
        <v>4</v>
      </c>
      <c r="AL29" s="373"/>
      <c r="AM29" s="374" t="e">
        <f>ROUNDDOWN(AK29*#REF!/#REF!,1)</f>
        <v>#REF!</v>
      </c>
      <c r="AN29" s="370" t="e">
        <f t="shared" si="4"/>
        <v>#REF!</v>
      </c>
      <c r="AO29" s="370" t="e">
        <f t="shared" si="4"/>
        <v>#REF!</v>
      </c>
      <c r="AP29" s="370" t="e">
        <f t="shared" si="4"/>
        <v>#REF!</v>
      </c>
      <c r="AQ29" s="370" t="e">
        <f t="shared" si="4"/>
        <v>#REF!</v>
      </c>
      <c r="AR29" s="370" t="e">
        <f t="shared" si="5"/>
        <v>#REF!</v>
      </c>
      <c r="AS29" s="370" t="e">
        <f t="shared" si="5"/>
        <v>#REF!</v>
      </c>
      <c r="AT29" s="370" t="e">
        <f t="shared" si="5"/>
        <v>#REF!</v>
      </c>
      <c r="AU29" s="370" t="e">
        <f t="shared" si="5"/>
        <v>#REF!</v>
      </c>
      <c r="AV29" s="375"/>
      <c r="AW29" s="89" t="s">
        <v>1899</v>
      </c>
      <c r="AX29" s="376"/>
      <c r="AY29" s="377">
        <v>270</v>
      </c>
    </row>
    <row r="30" spans="1:59" s="126" customFormat="1" ht="15.75" hidden="1" x14ac:dyDescent="0.25">
      <c r="A30" s="52"/>
      <c r="B30" s="52"/>
      <c r="C30" s="52"/>
      <c r="D30" s="52"/>
      <c r="E30" s="89"/>
      <c r="F30" s="54"/>
      <c r="G30" s="54"/>
      <c r="H30" s="89" t="s">
        <v>6436</v>
      </c>
      <c r="I30" s="89" t="s">
        <v>6436</v>
      </c>
      <c r="J30" s="55"/>
      <c r="K30" s="89" t="s">
        <v>6436</v>
      </c>
      <c r="L30" s="56"/>
      <c r="M30" s="56"/>
      <c r="N30" s="54"/>
      <c r="O30" s="54"/>
      <c r="P30" s="56"/>
      <c r="Q30" s="56"/>
      <c r="R30" s="56"/>
      <c r="S30" s="56"/>
      <c r="T30" s="369"/>
      <c r="U30" s="370"/>
      <c r="V30" s="370"/>
      <c r="W30" s="370"/>
      <c r="X30" s="370"/>
      <c r="Y30" s="371"/>
      <c r="Z30" s="371"/>
      <c r="AA30" s="371"/>
      <c r="AB30" s="371"/>
      <c r="AC30" s="370"/>
      <c r="AD30" s="370"/>
      <c r="AE30" s="370"/>
      <c r="AF30" s="370"/>
      <c r="AG30" s="372"/>
      <c r="AH30" s="372"/>
      <c r="AI30" s="372"/>
      <c r="AJ30" s="372"/>
      <c r="AK30" s="164"/>
      <c r="AL30" s="373"/>
      <c r="AM30" s="374"/>
      <c r="AN30" s="370"/>
      <c r="AO30" s="370"/>
      <c r="AP30" s="370"/>
      <c r="AQ30" s="370"/>
      <c r="AR30" s="370"/>
      <c r="AS30" s="370"/>
      <c r="AT30" s="370"/>
      <c r="AU30" s="370"/>
      <c r="AV30" s="375"/>
      <c r="AW30" s="89"/>
      <c r="AX30" s="376"/>
      <c r="AY30" s="377"/>
    </row>
    <row r="31" spans="1:59" s="126" customFormat="1" ht="15.75" hidden="1" x14ac:dyDescent="0.25">
      <c r="A31" s="52"/>
      <c r="B31" s="52"/>
      <c r="C31" s="52"/>
      <c r="D31" s="52"/>
      <c r="E31" s="89"/>
      <c r="F31" s="54"/>
      <c r="G31" s="54"/>
      <c r="H31" s="89" t="s">
        <v>6436</v>
      </c>
      <c r="I31" s="89" t="s">
        <v>6436</v>
      </c>
      <c r="J31" s="55"/>
      <c r="K31" s="89" t="s">
        <v>6436</v>
      </c>
      <c r="L31" s="56"/>
      <c r="M31" s="56"/>
      <c r="N31" s="54"/>
      <c r="O31" s="54"/>
      <c r="P31" s="56"/>
      <c r="Q31" s="56"/>
      <c r="R31" s="56"/>
      <c r="S31" s="56"/>
      <c r="T31" s="369"/>
      <c r="U31" s="370"/>
      <c r="V31" s="370"/>
      <c r="W31" s="370"/>
      <c r="X31" s="370"/>
      <c r="Y31" s="371"/>
      <c r="Z31" s="371"/>
      <c r="AA31" s="371"/>
      <c r="AB31" s="371"/>
      <c r="AC31" s="370"/>
      <c r="AD31" s="370"/>
      <c r="AE31" s="370"/>
      <c r="AF31" s="370"/>
      <c r="AG31" s="372"/>
      <c r="AH31" s="372"/>
      <c r="AI31" s="372"/>
      <c r="AJ31" s="372"/>
      <c r="AK31" s="164"/>
      <c r="AL31" s="373"/>
      <c r="AM31" s="374"/>
      <c r="AN31" s="370"/>
      <c r="AO31" s="370"/>
      <c r="AP31" s="370"/>
      <c r="AQ31" s="370"/>
      <c r="AR31" s="370"/>
      <c r="AS31" s="370"/>
      <c r="AT31" s="370"/>
      <c r="AU31" s="370"/>
      <c r="AV31" s="375"/>
      <c r="AW31" s="89"/>
      <c r="AX31" s="376"/>
      <c r="AY31" s="377"/>
    </row>
    <row r="32" spans="1:59" s="126" customFormat="1" ht="15.75" hidden="1" x14ac:dyDescent="0.25">
      <c r="A32" s="52"/>
      <c r="B32" s="52"/>
      <c r="C32" s="52"/>
      <c r="D32" s="52"/>
      <c r="E32" s="89"/>
      <c r="F32" s="54"/>
      <c r="G32" s="54"/>
      <c r="H32" s="89" t="s">
        <v>6436</v>
      </c>
      <c r="I32" s="89" t="s">
        <v>6436</v>
      </c>
      <c r="J32" s="55"/>
      <c r="K32" s="89" t="s">
        <v>6436</v>
      </c>
      <c r="L32" s="56"/>
      <c r="M32" s="56"/>
      <c r="N32" s="54"/>
      <c r="O32" s="54"/>
      <c r="P32" s="56"/>
      <c r="Q32" s="56"/>
      <c r="R32" s="56"/>
      <c r="S32" s="56"/>
      <c r="T32" s="369"/>
      <c r="U32" s="370"/>
      <c r="V32" s="370"/>
      <c r="W32" s="370"/>
      <c r="X32" s="370"/>
      <c r="Y32" s="371"/>
      <c r="Z32" s="371"/>
      <c r="AA32" s="371"/>
      <c r="AB32" s="371"/>
      <c r="AC32" s="370"/>
      <c r="AD32" s="370"/>
      <c r="AE32" s="370"/>
      <c r="AF32" s="370"/>
      <c r="AG32" s="372"/>
      <c r="AH32" s="372"/>
      <c r="AI32" s="372"/>
      <c r="AJ32" s="372"/>
      <c r="AK32" s="164"/>
      <c r="AL32" s="373"/>
      <c r="AM32" s="374"/>
      <c r="AN32" s="370"/>
      <c r="AO32" s="370"/>
      <c r="AP32" s="370"/>
      <c r="AQ32" s="370"/>
      <c r="AR32" s="370"/>
      <c r="AS32" s="370"/>
      <c r="AT32" s="370"/>
      <c r="AU32" s="370"/>
      <c r="AV32" s="375"/>
      <c r="AW32" s="89"/>
      <c r="AX32" s="376"/>
      <c r="AY32" s="377"/>
    </row>
    <row r="33" spans="1:59" s="126" customFormat="1" ht="15.75" hidden="1" x14ac:dyDescent="0.25">
      <c r="A33" s="52"/>
      <c r="B33" s="52"/>
      <c r="C33" s="52"/>
      <c r="D33" s="52"/>
      <c r="E33" s="89"/>
      <c r="F33" s="54"/>
      <c r="G33" s="54"/>
      <c r="H33" s="89" t="s">
        <v>6436</v>
      </c>
      <c r="I33" s="89" t="s">
        <v>6436</v>
      </c>
      <c r="J33" s="55"/>
      <c r="K33" s="89" t="s">
        <v>6436</v>
      </c>
      <c r="L33" s="56"/>
      <c r="M33" s="56"/>
      <c r="N33" s="54"/>
      <c r="O33" s="54"/>
      <c r="P33" s="56"/>
      <c r="Q33" s="56"/>
      <c r="R33" s="56"/>
      <c r="S33" s="56"/>
      <c r="T33" s="369"/>
      <c r="U33" s="370"/>
      <c r="V33" s="370"/>
      <c r="W33" s="370"/>
      <c r="X33" s="370"/>
      <c r="Y33" s="371"/>
      <c r="Z33" s="371"/>
      <c r="AA33" s="371"/>
      <c r="AB33" s="371"/>
      <c r="AC33" s="370"/>
      <c r="AD33" s="370"/>
      <c r="AE33" s="370"/>
      <c r="AF33" s="370"/>
      <c r="AG33" s="372"/>
      <c r="AH33" s="372"/>
      <c r="AI33" s="372"/>
      <c r="AJ33" s="372"/>
      <c r="AK33" s="164"/>
      <c r="AL33" s="373"/>
      <c r="AM33" s="374"/>
      <c r="AN33" s="370"/>
      <c r="AO33" s="370"/>
      <c r="AP33" s="370"/>
      <c r="AQ33" s="370"/>
      <c r="AR33" s="370"/>
      <c r="AS33" s="370"/>
      <c r="AT33" s="370"/>
      <c r="AU33" s="370"/>
      <c r="AV33" s="375"/>
      <c r="AW33" s="89"/>
      <c r="AX33" s="376"/>
      <c r="AY33" s="377"/>
    </row>
    <row r="34" spans="1:59" s="126" customFormat="1" ht="15.75" hidden="1" x14ac:dyDescent="0.25">
      <c r="A34" s="52"/>
      <c r="B34" s="52"/>
      <c r="C34" s="52"/>
      <c r="D34" s="52"/>
      <c r="E34" s="89"/>
      <c r="F34" s="54"/>
      <c r="G34" s="54"/>
      <c r="H34" s="89" t="s">
        <v>6436</v>
      </c>
      <c r="I34" s="89" t="s">
        <v>6436</v>
      </c>
      <c r="J34" s="55"/>
      <c r="K34" s="89" t="s">
        <v>6436</v>
      </c>
      <c r="L34" s="56"/>
      <c r="M34" s="56"/>
      <c r="N34" s="54"/>
      <c r="O34" s="54"/>
      <c r="P34" s="56"/>
      <c r="Q34" s="56"/>
      <c r="R34" s="56"/>
      <c r="S34" s="56"/>
      <c r="T34" s="369"/>
      <c r="U34" s="370"/>
      <c r="V34" s="370"/>
      <c r="W34" s="370"/>
      <c r="X34" s="370"/>
      <c r="Y34" s="371"/>
      <c r="Z34" s="371"/>
      <c r="AA34" s="371"/>
      <c r="AB34" s="371"/>
      <c r="AC34" s="370"/>
      <c r="AD34" s="370"/>
      <c r="AE34" s="370"/>
      <c r="AF34" s="370"/>
      <c r="AG34" s="372"/>
      <c r="AH34" s="372"/>
      <c r="AI34" s="372"/>
      <c r="AJ34" s="372"/>
      <c r="AK34" s="164"/>
      <c r="AL34" s="373"/>
      <c r="AM34" s="374"/>
      <c r="AN34" s="370"/>
      <c r="AO34" s="370"/>
      <c r="AP34" s="370"/>
      <c r="AQ34" s="370"/>
      <c r="AR34" s="370"/>
      <c r="AS34" s="370"/>
      <c r="AT34" s="370"/>
      <c r="AU34" s="370"/>
      <c r="AV34" s="375"/>
      <c r="AW34" s="89"/>
      <c r="AX34" s="376"/>
      <c r="AY34" s="377"/>
    </row>
    <row r="35" spans="1:59" s="126" customFormat="1" ht="15.75" hidden="1" x14ac:dyDescent="0.25">
      <c r="A35" s="52"/>
      <c r="B35" s="52"/>
      <c r="C35" s="52"/>
      <c r="D35" s="52"/>
      <c r="E35" s="89"/>
      <c r="F35" s="54"/>
      <c r="G35" s="54"/>
      <c r="H35" s="89" t="s">
        <v>6436</v>
      </c>
      <c r="I35" s="89" t="s">
        <v>6436</v>
      </c>
      <c r="J35" s="55"/>
      <c r="K35" s="89" t="s">
        <v>6436</v>
      </c>
      <c r="L35" s="56"/>
      <c r="M35" s="56"/>
      <c r="N35" s="54"/>
      <c r="O35" s="54"/>
      <c r="P35" s="56"/>
      <c r="Q35" s="56"/>
      <c r="R35" s="56"/>
      <c r="S35" s="56"/>
      <c r="T35" s="369"/>
      <c r="U35" s="370"/>
      <c r="V35" s="370"/>
      <c r="W35" s="370"/>
      <c r="X35" s="370"/>
      <c r="Y35" s="371"/>
      <c r="Z35" s="371"/>
      <c r="AA35" s="371"/>
      <c r="AB35" s="371"/>
      <c r="AC35" s="370"/>
      <c r="AD35" s="370"/>
      <c r="AE35" s="370"/>
      <c r="AF35" s="370"/>
      <c r="AG35" s="372"/>
      <c r="AH35" s="372"/>
      <c r="AI35" s="372"/>
      <c r="AJ35" s="372"/>
      <c r="AK35" s="164"/>
      <c r="AL35" s="373"/>
      <c r="AM35" s="374"/>
      <c r="AN35" s="370"/>
      <c r="AO35" s="370"/>
      <c r="AP35" s="370"/>
      <c r="AQ35" s="370"/>
      <c r="AR35" s="370"/>
      <c r="AS35" s="370"/>
      <c r="AT35" s="370"/>
      <c r="AU35" s="370"/>
      <c r="AV35" s="375"/>
      <c r="AW35" s="89"/>
      <c r="AX35" s="376"/>
      <c r="AY35" s="377"/>
    </row>
    <row r="36" spans="1:59" s="126" customFormat="1" ht="47.25" x14ac:dyDescent="0.25">
      <c r="A36" s="52" t="str">
        <f t="shared" si="0"/>
        <v>CM18NT2+1</v>
      </c>
      <c r="B36" s="52" t="str">
        <f t="shared" si="1"/>
        <v>CM18NT2+2</v>
      </c>
      <c r="C36" s="52" t="str">
        <f t="shared" si="2"/>
        <v>CM18NT2+3</v>
      </c>
      <c r="D36" s="52" t="str">
        <f t="shared" si="3"/>
        <v>CM18NT2+4</v>
      </c>
      <c r="E36" s="89" t="s">
        <v>1899</v>
      </c>
      <c r="F36" s="54">
        <v>18</v>
      </c>
      <c r="G36" s="54" t="s">
        <v>2178</v>
      </c>
      <c r="H36" s="89" t="s">
        <v>2236</v>
      </c>
      <c r="I36" s="32" t="s">
        <v>6396</v>
      </c>
      <c r="J36" s="55" t="s">
        <v>2236</v>
      </c>
      <c r="K36" s="32" t="s">
        <v>6430</v>
      </c>
      <c r="L36" s="56">
        <v>1600</v>
      </c>
      <c r="M36" s="54">
        <v>800</v>
      </c>
      <c r="N36" s="54">
        <v>700</v>
      </c>
      <c r="O36" s="54">
        <v>550</v>
      </c>
      <c r="P36" s="56"/>
      <c r="Q36" s="56"/>
      <c r="R36" s="56"/>
      <c r="S36" s="56"/>
      <c r="T36" s="369" t="str">
        <f t="shared" si="6"/>
        <v>CM18NT2</v>
      </c>
      <c r="U36" s="370"/>
      <c r="V36" s="370"/>
      <c r="W36" s="370"/>
      <c r="X36" s="370"/>
      <c r="Y36" s="371"/>
      <c r="Z36" s="371"/>
      <c r="AA36" s="371"/>
      <c r="AB36" s="371"/>
      <c r="AC36" s="370"/>
      <c r="AD36" s="370"/>
      <c r="AE36" s="370"/>
      <c r="AF36" s="370"/>
      <c r="AG36" s="372"/>
      <c r="AH36" s="372"/>
      <c r="AI36" s="372"/>
      <c r="AJ36" s="372"/>
      <c r="AK36" s="164">
        <v>5.22</v>
      </c>
      <c r="AL36" s="373"/>
      <c r="AM36" s="374" t="e">
        <f>ROUNDDOWN(AK36*#REF!/#REF!,1)</f>
        <v>#REF!</v>
      </c>
      <c r="AN36" s="370" t="e">
        <f t="shared" si="4"/>
        <v>#REF!</v>
      </c>
      <c r="AO36" s="370" t="e">
        <f t="shared" si="4"/>
        <v>#REF!</v>
      </c>
      <c r="AP36" s="370" t="e">
        <f t="shared" si="4"/>
        <v>#REF!</v>
      </c>
      <c r="AQ36" s="370" t="e">
        <f t="shared" si="4"/>
        <v>#REF!</v>
      </c>
      <c r="AR36" s="370" t="e">
        <f t="shared" si="5"/>
        <v>#REF!</v>
      </c>
      <c r="AS36" s="370" t="e">
        <f t="shared" si="5"/>
        <v>#REF!</v>
      </c>
      <c r="AT36" s="370" t="e">
        <f t="shared" si="5"/>
        <v>#REF!</v>
      </c>
      <c r="AU36" s="370" t="e">
        <f t="shared" si="5"/>
        <v>#REF!</v>
      </c>
      <c r="AV36" s="375"/>
      <c r="AW36" s="89" t="s">
        <v>1899</v>
      </c>
      <c r="AX36" s="376"/>
      <c r="AY36" s="377">
        <v>340</v>
      </c>
      <c r="BG36" s="126" t="s">
        <v>6393</v>
      </c>
    </row>
    <row r="37" spans="1:59" s="126" customFormat="1" ht="15.75" hidden="1" x14ac:dyDescent="0.25">
      <c r="A37" s="52"/>
      <c r="B37" s="52"/>
      <c r="C37" s="52"/>
      <c r="D37" s="52"/>
      <c r="E37" s="89"/>
      <c r="F37" s="54"/>
      <c r="G37" s="54"/>
      <c r="H37" s="89" t="s">
        <v>6436</v>
      </c>
      <c r="I37" s="89" t="s">
        <v>6436</v>
      </c>
      <c r="J37" s="55"/>
      <c r="K37" s="89" t="s">
        <v>6436</v>
      </c>
      <c r="L37" s="56"/>
      <c r="M37" s="54"/>
      <c r="N37" s="54"/>
      <c r="O37" s="54"/>
      <c r="P37" s="56"/>
      <c r="Q37" s="56"/>
      <c r="R37" s="56"/>
      <c r="S37" s="56"/>
      <c r="T37" s="369"/>
      <c r="U37" s="370"/>
      <c r="V37" s="370"/>
      <c r="W37" s="370"/>
      <c r="X37" s="370"/>
      <c r="Y37" s="371"/>
      <c r="Z37" s="371"/>
      <c r="AA37" s="371"/>
      <c r="AB37" s="371"/>
      <c r="AC37" s="370"/>
      <c r="AD37" s="370"/>
      <c r="AE37" s="370"/>
      <c r="AF37" s="370"/>
      <c r="AG37" s="372"/>
      <c r="AH37" s="372"/>
      <c r="AI37" s="372"/>
      <c r="AJ37" s="372"/>
      <c r="AK37" s="164"/>
      <c r="AL37" s="373"/>
      <c r="AM37" s="374"/>
      <c r="AN37" s="370"/>
      <c r="AO37" s="370"/>
      <c r="AP37" s="370"/>
      <c r="AQ37" s="370"/>
      <c r="AR37" s="370"/>
      <c r="AS37" s="370"/>
      <c r="AT37" s="370"/>
      <c r="AU37" s="370"/>
      <c r="AV37" s="375"/>
      <c r="AW37" s="89"/>
      <c r="AX37" s="376"/>
      <c r="AY37" s="377"/>
    </row>
    <row r="38" spans="1:59" s="126" customFormat="1" ht="15.75" hidden="1" x14ac:dyDescent="0.25">
      <c r="A38" s="52"/>
      <c r="B38" s="52"/>
      <c r="C38" s="52"/>
      <c r="D38" s="52"/>
      <c r="E38" s="89"/>
      <c r="F38" s="54"/>
      <c r="G38" s="54"/>
      <c r="H38" s="89" t="s">
        <v>6436</v>
      </c>
      <c r="I38" s="89" t="s">
        <v>6436</v>
      </c>
      <c r="J38" s="55"/>
      <c r="K38" s="89" t="s">
        <v>6436</v>
      </c>
      <c r="L38" s="56"/>
      <c r="M38" s="54"/>
      <c r="N38" s="54"/>
      <c r="O38" s="54"/>
      <c r="P38" s="56"/>
      <c r="Q38" s="56"/>
      <c r="R38" s="56"/>
      <c r="S38" s="56"/>
      <c r="T38" s="369"/>
      <c r="U38" s="370"/>
      <c r="V38" s="370"/>
      <c r="W38" s="370"/>
      <c r="X38" s="370"/>
      <c r="Y38" s="371"/>
      <c r="Z38" s="371"/>
      <c r="AA38" s="371"/>
      <c r="AB38" s="371"/>
      <c r="AC38" s="370"/>
      <c r="AD38" s="370"/>
      <c r="AE38" s="370"/>
      <c r="AF38" s="370"/>
      <c r="AG38" s="372"/>
      <c r="AH38" s="372"/>
      <c r="AI38" s="372"/>
      <c r="AJ38" s="372"/>
      <c r="AK38" s="164"/>
      <c r="AL38" s="373"/>
      <c r="AM38" s="374"/>
      <c r="AN38" s="370"/>
      <c r="AO38" s="370"/>
      <c r="AP38" s="370"/>
      <c r="AQ38" s="370"/>
      <c r="AR38" s="370"/>
      <c r="AS38" s="370"/>
      <c r="AT38" s="370"/>
      <c r="AU38" s="370"/>
      <c r="AV38" s="375"/>
      <c r="AW38" s="89"/>
      <c r="AX38" s="376"/>
      <c r="AY38" s="377"/>
    </row>
    <row r="39" spans="1:59" s="126" customFormat="1" ht="15.75" hidden="1" x14ac:dyDescent="0.25">
      <c r="A39" s="52"/>
      <c r="B39" s="52"/>
      <c r="C39" s="52"/>
      <c r="D39" s="52"/>
      <c r="E39" s="89"/>
      <c r="F39" s="54"/>
      <c r="G39" s="54"/>
      <c r="H39" s="89" t="s">
        <v>6436</v>
      </c>
      <c r="I39" s="89" t="s">
        <v>6436</v>
      </c>
      <c r="J39" s="55"/>
      <c r="K39" s="89" t="s">
        <v>6436</v>
      </c>
      <c r="L39" s="56"/>
      <c r="M39" s="54"/>
      <c r="N39" s="54"/>
      <c r="O39" s="54"/>
      <c r="P39" s="56"/>
      <c r="Q39" s="56"/>
      <c r="R39" s="56"/>
      <c r="S39" s="56"/>
      <c r="T39" s="369"/>
      <c r="U39" s="370"/>
      <c r="V39" s="370"/>
      <c r="W39" s="370"/>
      <c r="X39" s="370"/>
      <c r="Y39" s="371"/>
      <c r="Z39" s="371"/>
      <c r="AA39" s="371"/>
      <c r="AB39" s="371"/>
      <c r="AC39" s="370"/>
      <c r="AD39" s="370"/>
      <c r="AE39" s="370"/>
      <c r="AF39" s="370"/>
      <c r="AG39" s="372"/>
      <c r="AH39" s="372"/>
      <c r="AI39" s="372"/>
      <c r="AJ39" s="372"/>
      <c r="AK39" s="164"/>
      <c r="AL39" s="373"/>
      <c r="AM39" s="374"/>
      <c r="AN39" s="370"/>
      <c r="AO39" s="370"/>
      <c r="AP39" s="370"/>
      <c r="AQ39" s="370"/>
      <c r="AR39" s="370"/>
      <c r="AS39" s="370"/>
      <c r="AT39" s="370"/>
      <c r="AU39" s="370"/>
      <c r="AV39" s="375"/>
      <c r="AW39" s="89"/>
      <c r="AX39" s="376"/>
      <c r="AY39" s="377"/>
    </row>
    <row r="40" spans="1:59" s="126" customFormat="1" ht="15.75" hidden="1" x14ac:dyDescent="0.25">
      <c r="A40" s="52"/>
      <c r="B40" s="52"/>
      <c r="C40" s="52"/>
      <c r="D40" s="52"/>
      <c r="E40" s="89"/>
      <c r="F40" s="54"/>
      <c r="G40" s="54"/>
      <c r="H40" s="89" t="s">
        <v>6436</v>
      </c>
      <c r="I40" s="89" t="s">
        <v>6436</v>
      </c>
      <c r="J40" s="55"/>
      <c r="K40" s="89" t="s">
        <v>6436</v>
      </c>
      <c r="L40" s="56"/>
      <c r="M40" s="54"/>
      <c r="N40" s="54"/>
      <c r="O40" s="54"/>
      <c r="P40" s="56"/>
      <c r="Q40" s="56"/>
      <c r="R40" s="56"/>
      <c r="S40" s="56"/>
      <c r="T40" s="369"/>
      <c r="U40" s="370"/>
      <c r="V40" s="370"/>
      <c r="W40" s="370"/>
      <c r="X40" s="370"/>
      <c r="Y40" s="371"/>
      <c r="Z40" s="371"/>
      <c r="AA40" s="371"/>
      <c r="AB40" s="371"/>
      <c r="AC40" s="370"/>
      <c r="AD40" s="370"/>
      <c r="AE40" s="370"/>
      <c r="AF40" s="370"/>
      <c r="AG40" s="372"/>
      <c r="AH40" s="372"/>
      <c r="AI40" s="372"/>
      <c r="AJ40" s="372"/>
      <c r="AK40" s="164"/>
      <c r="AL40" s="373"/>
      <c r="AM40" s="374"/>
      <c r="AN40" s="370"/>
      <c r="AO40" s="370"/>
      <c r="AP40" s="370"/>
      <c r="AQ40" s="370"/>
      <c r="AR40" s="370"/>
      <c r="AS40" s="370"/>
      <c r="AT40" s="370"/>
      <c r="AU40" s="370"/>
      <c r="AV40" s="375"/>
      <c r="AW40" s="89"/>
      <c r="AX40" s="376"/>
      <c r="AY40" s="377"/>
    </row>
    <row r="41" spans="1:59" s="126" customFormat="1" ht="15.75" hidden="1" x14ac:dyDescent="0.25">
      <c r="A41" s="52"/>
      <c r="B41" s="52"/>
      <c r="C41" s="52"/>
      <c r="D41" s="52"/>
      <c r="E41" s="89"/>
      <c r="F41" s="54"/>
      <c r="G41" s="54"/>
      <c r="H41" s="89" t="s">
        <v>6436</v>
      </c>
      <c r="I41" s="89" t="s">
        <v>6436</v>
      </c>
      <c r="J41" s="55"/>
      <c r="K41" s="89" t="s">
        <v>6436</v>
      </c>
      <c r="L41" s="56"/>
      <c r="M41" s="54"/>
      <c r="N41" s="54"/>
      <c r="O41" s="54"/>
      <c r="P41" s="56"/>
      <c r="Q41" s="56"/>
      <c r="R41" s="56"/>
      <c r="S41" s="56"/>
      <c r="T41" s="369"/>
      <c r="U41" s="370"/>
      <c r="V41" s="370"/>
      <c r="W41" s="370"/>
      <c r="X41" s="370"/>
      <c r="Y41" s="371"/>
      <c r="Z41" s="371"/>
      <c r="AA41" s="371"/>
      <c r="AB41" s="371"/>
      <c r="AC41" s="370"/>
      <c r="AD41" s="370"/>
      <c r="AE41" s="370"/>
      <c r="AF41" s="370"/>
      <c r="AG41" s="372"/>
      <c r="AH41" s="372"/>
      <c r="AI41" s="372"/>
      <c r="AJ41" s="372"/>
      <c r="AK41" s="164"/>
      <c r="AL41" s="373"/>
      <c r="AM41" s="374"/>
      <c r="AN41" s="370"/>
      <c r="AO41" s="370"/>
      <c r="AP41" s="370"/>
      <c r="AQ41" s="370"/>
      <c r="AR41" s="370"/>
      <c r="AS41" s="370"/>
      <c r="AT41" s="370"/>
      <c r="AU41" s="370"/>
      <c r="AV41" s="375"/>
      <c r="AW41" s="89"/>
      <c r="AX41" s="376"/>
      <c r="AY41" s="377"/>
    </row>
    <row r="42" spans="1:59" s="126" customFormat="1" ht="15.75" hidden="1" x14ac:dyDescent="0.25">
      <c r="A42" s="52"/>
      <c r="B42" s="52"/>
      <c r="C42" s="52"/>
      <c r="D42" s="52"/>
      <c r="E42" s="89"/>
      <c r="F42" s="54"/>
      <c r="G42" s="54"/>
      <c r="H42" s="89" t="s">
        <v>6436</v>
      </c>
      <c r="I42" s="89" t="s">
        <v>6436</v>
      </c>
      <c r="J42" s="55"/>
      <c r="K42" s="89" t="s">
        <v>6436</v>
      </c>
      <c r="L42" s="56"/>
      <c r="M42" s="54"/>
      <c r="N42" s="54"/>
      <c r="O42" s="54"/>
      <c r="P42" s="56"/>
      <c r="Q42" s="56"/>
      <c r="R42" s="56"/>
      <c r="S42" s="56"/>
      <c r="T42" s="369"/>
      <c r="U42" s="370"/>
      <c r="V42" s="370"/>
      <c r="W42" s="370"/>
      <c r="X42" s="370"/>
      <c r="Y42" s="371"/>
      <c r="Z42" s="371"/>
      <c r="AA42" s="371"/>
      <c r="AB42" s="371"/>
      <c r="AC42" s="370"/>
      <c r="AD42" s="370"/>
      <c r="AE42" s="370"/>
      <c r="AF42" s="370"/>
      <c r="AG42" s="372"/>
      <c r="AH42" s="372"/>
      <c r="AI42" s="372"/>
      <c r="AJ42" s="372"/>
      <c r="AK42" s="164"/>
      <c r="AL42" s="373"/>
      <c r="AM42" s="374"/>
      <c r="AN42" s="370"/>
      <c r="AO42" s="370"/>
      <c r="AP42" s="370"/>
      <c r="AQ42" s="370"/>
      <c r="AR42" s="370"/>
      <c r="AS42" s="370"/>
      <c r="AT42" s="370"/>
      <c r="AU42" s="370"/>
      <c r="AV42" s="375"/>
      <c r="AW42" s="89"/>
      <c r="AX42" s="376"/>
      <c r="AY42" s="377"/>
    </row>
    <row r="43" spans="1:59" s="126" customFormat="1" ht="47.25" x14ac:dyDescent="0.25">
      <c r="A43" s="52" t="str">
        <f t="shared" si="0"/>
        <v>CM34NT2+1</v>
      </c>
      <c r="B43" s="52" t="str">
        <f t="shared" si="1"/>
        <v>CM34NT2+2</v>
      </c>
      <c r="C43" s="52" t="str">
        <f t="shared" si="2"/>
        <v>CM34NT2+3</v>
      </c>
      <c r="D43" s="52" t="str">
        <f t="shared" si="3"/>
        <v>CM34NT2+4</v>
      </c>
      <c r="E43" s="89" t="s">
        <v>1899</v>
      </c>
      <c r="F43" s="54">
        <v>34</v>
      </c>
      <c r="G43" s="54" t="s">
        <v>2248</v>
      </c>
      <c r="H43" s="89" t="s">
        <v>6397</v>
      </c>
      <c r="I43" s="32" t="s">
        <v>2236</v>
      </c>
      <c r="J43" s="55" t="s">
        <v>6397</v>
      </c>
      <c r="K43" s="32" t="s">
        <v>6431</v>
      </c>
      <c r="L43" s="56">
        <v>2000</v>
      </c>
      <c r="M43" s="56">
        <v>1000</v>
      </c>
      <c r="N43" s="54">
        <v>880</v>
      </c>
      <c r="O43" s="54">
        <v>700</v>
      </c>
      <c r="P43" s="56"/>
      <c r="Q43" s="56"/>
      <c r="R43" s="56"/>
      <c r="S43" s="56"/>
      <c r="T43" s="369" t="str">
        <f t="shared" si="6"/>
        <v>CM34NT2</v>
      </c>
      <c r="U43" s="370"/>
      <c r="V43" s="370"/>
      <c r="W43" s="370"/>
      <c r="X43" s="370"/>
      <c r="Y43" s="371"/>
      <c r="Z43" s="371"/>
      <c r="AA43" s="371"/>
      <c r="AB43" s="371"/>
      <c r="AC43" s="370"/>
      <c r="AD43" s="370"/>
      <c r="AE43" s="370"/>
      <c r="AF43" s="370"/>
      <c r="AG43" s="372"/>
      <c r="AH43" s="372"/>
      <c r="AI43" s="372"/>
      <c r="AJ43" s="372"/>
      <c r="AK43" s="164">
        <v>4.2857142857142856</v>
      </c>
      <c r="AL43" s="373"/>
      <c r="AM43" s="374" t="e">
        <f>ROUNDDOWN(AK43*#REF!/#REF!,1)</f>
        <v>#REF!</v>
      </c>
      <c r="AN43" s="370" t="e">
        <f t="shared" si="4"/>
        <v>#REF!</v>
      </c>
      <c r="AO43" s="370" t="e">
        <f t="shared" si="4"/>
        <v>#REF!</v>
      </c>
      <c r="AP43" s="370" t="e">
        <f t="shared" si="4"/>
        <v>#REF!</v>
      </c>
      <c r="AQ43" s="370" t="e">
        <f t="shared" si="4"/>
        <v>#REF!</v>
      </c>
      <c r="AR43" s="370" t="e">
        <f t="shared" si="5"/>
        <v>#REF!</v>
      </c>
      <c r="AS43" s="370" t="e">
        <f t="shared" si="5"/>
        <v>#REF!</v>
      </c>
      <c r="AT43" s="370" t="e">
        <f t="shared" si="5"/>
        <v>#REF!</v>
      </c>
      <c r="AU43" s="370" t="e">
        <f t="shared" si="5"/>
        <v>#REF!</v>
      </c>
      <c r="AV43" s="375"/>
      <c r="AW43" s="89" t="s">
        <v>1899</v>
      </c>
      <c r="AX43" s="376"/>
      <c r="AY43" s="377">
        <v>360</v>
      </c>
    </row>
    <row r="44" spans="1:59" s="126" customFormat="1" ht="15.75" hidden="1" x14ac:dyDescent="0.25">
      <c r="A44" s="52"/>
      <c r="B44" s="52"/>
      <c r="C44" s="52"/>
      <c r="D44" s="52"/>
      <c r="E44" s="89"/>
      <c r="F44" s="54"/>
      <c r="G44" s="54"/>
      <c r="H44" s="89" t="s">
        <v>6436</v>
      </c>
      <c r="I44" s="89" t="s">
        <v>6436</v>
      </c>
      <c r="J44" s="55"/>
      <c r="K44" s="89" t="s">
        <v>6436</v>
      </c>
      <c r="L44" s="56"/>
      <c r="M44" s="56"/>
      <c r="N44" s="54"/>
      <c r="O44" s="54"/>
      <c r="P44" s="56"/>
      <c r="Q44" s="56"/>
      <c r="R44" s="56"/>
      <c r="S44" s="56"/>
      <c r="T44" s="369"/>
      <c r="U44" s="370"/>
      <c r="V44" s="370"/>
      <c r="W44" s="370"/>
      <c r="X44" s="370"/>
      <c r="Y44" s="371"/>
      <c r="Z44" s="371"/>
      <c r="AA44" s="371"/>
      <c r="AB44" s="371"/>
      <c r="AC44" s="370"/>
      <c r="AD44" s="370"/>
      <c r="AE44" s="370"/>
      <c r="AF44" s="370"/>
      <c r="AG44" s="372"/>
      <c r="AH44" s="372"/>
      <c r="AI44" s="372"/>
      <c r="AJ44" s="372"/>
      <c r="AK44" s="164"/>
      <c r="AL44" s="373"/>
      <c r="AM44" s="374"/>
      <c r="AN44" s="370"/>
      <c r="AO44" s="370"/>
      <c r="AP44" s="370"/>
      <c r="AQ44" s="370"/>
      <c r="AR44" s="370"/>
      <c r="AS44" s="370"/>
      <c r="AT44" s="370"/>
      <c r="AU44" s="370"/>
      <c r="AV44" s="375"/>
      <c r="AW44" s="89"/>
      <c r="AX44" s="376"/>
      <c r="AY44" s="377"/>
    </row>
    <row r="45" spans="1:59" s="126" customFormat="1" ht="15.75" hidden="1" x14ac:dyDescent="0.25">
      <c r="A45" s="52"/>
      <c r="B45" s="52"/>
      <c r="C45" s="52"/>
      <c r="D45" s="52"/>
      <c r="E45" s="89"/>
      <c r="F45" s="54"/>
      <c r="G45" s="54"/>
      <c r="H45" s="89" t="s">
        <v>6436</v>
      </c>
      <c r="I45" s="89" t="s">
        <v>6436</v>
      </c>
      <c r="J45" s="55"/>
      <c r="K45" s="89" t="s">
        <v>6436</v>
      </c>
      <c r="L45" s="56"/>
      <c r="M45" s="56"/>
      <c r="N45" s="54"/>
      <c r="O45" s="54"/>
      <c r="P45" s="56"/>
      <c r="Q45" s="56"/>
      <c r="R45" s="56"/>
      <c r="S45" s="56"/>
      <c r="T45" s="369"/>
      <c r="U45" s="370"/>
      <c r="V45" s="370"/>
      <c r="W45" s="370"/>
      <c r="X45" s="370"/>
      <c r="Y45" s="371"/>
      <c r="Z45" s="371"/>
      <c r="AA45" s="371"/>
      <c r="AB45" s="371"/>
      <c r="AC45" s="370"/>
      <c r="AD45" s="370"/>
      <c r="AE45" s="370"/>
      <c r="AF45" s="370"/>
      <c r="AG45" s="372"/>
      <c r="AH45" s="372"/>
      <c r="AI45" s="372"/>
      <c r="AJ45" s="372"/>
      <c r="AK45" s="164"/>
      <c r="AL45" s="373"/>
      <c r="AM45" s="374"/>
      <c r="AN45" s="370"/>
      <c r="AO45" s="370"/>
      <c r="AP45" s="370"/>
      <c r="AQ45" s="370"/>
      <c r="AR45" s="370"/>
      <c r="AS45" s="370"/>
      <c r="AT45" s="370"/>
      <c r="AU45" s="370"/>
      <c r="AV45" s="375"/>
      <c r="AW45" s="89"/>
      <c r="AX45" s="376"/>
      <c r="AY45" s="377"/>
    </row>
    <row r="46" spans="1:59" s="126" customFormat="1" ht="15.75" hidden="1" x14ac:dyDescent="0.25">
      <c r="A46" s="52"/>
      <c r="B46" s="52"/>
      <c r="C46" s="52"/>
      <c r="D46" s="52"/>
      <c r="E46" s="89"/>
      <c r="F46" s="54"/>
      <c r="G46" s="54"/>
      <c r="H46" s="89" t="s">
        <v>6436</v>
      </c>
      <c r="I46" s="89" t="s">
        <v>6436</v>
      </c>
      <c r="J46" s="55"/>
      <c r="K46" s="89" t="s">
        <v>6436</v>
      </c>
      <c r="L46" s="56"/>
      <c r="M46" s="56"/>
      <c r="N46" s="54"/>
      <c r="O46" s="54"/>
      <c r="P46" s="56"/>
      <c r="Q46" s="56"/>
      <c r="R46" s="56"/>
      <c r="S46" s="56"/>
      <c r="T46" s="369"/>
      <c r="U46" s="370"/>
      <c r="V46" s="370"/>
      <c r="W46" s="370"/>
      <c r="X46" s="370"/>
      <c r="Y46" s="371"/>
      <c r="Z46" s="371"/>
      <c r="AA46" s="371"/>
      <c r="AB46" s="371"/>
      <c r="AC46" s="370"/>
      <c r="AD46" s="370"/>
      <c r="AE46" s="370"/>
      <c r="AF46" s="370"/>
      <c r="AG46" s="372"/>
      <c r="AH46" s="372"/>
      <c r="AI46" s="372"/>
      <c r="AJ46" s="372"/>
      <c r="AK46" s="164"/>
      <c r="AL46" s="373"/>
      <c r="AM46" s="374"/>
      <c r="AN46" s="370"/>
      <c r="AO46" s="370"/>
      <c r="AP46" s="370"/>
      <c r="AQ46" s="370"/>
      <c r="AR46" s="370"/>
      <c r="AS46" s="370"/>
      <c r="AT46" s="370"/>
      <c r="AU46" s="370"/>
      <c r="AV46" s="375"/>
      <c r="AW46" s="89"/>
      <c r="AX46" s="376"/>
      <c r="AY46" s="377"/>
    </row>
    <row r="47" spans="1:59" s="126" customFormat="1" ht="15.75" hidden="1" x14ac:dyDescent="0.25">
      <c r="A47" s="52"/>
      <c r="B47" s="52"/>
      <c r="C47" s="52"/>
      <c r="D47" s="52"/>
      <c r="E47" s="89"/>
      <c r="F47" s="54"/>
      <c r="G47" s="54"/>
      <c r="H47" s="89" t="s">
        <v>6436</v>
      </c>
      <c r="I47" s="89" t="s">
        <v>6436</v>
      </c>
      <c r="J47" s="55"/>
      <c r="K47" s="89" t="s">
        <v>6436</v>
      </c>
      <c r="L47" s="56"/>
      <c r="M47" s="56"/>
      <c r="N47" s="54"/>
      <c r="O47" s="54"/>
      <c r="P47" s="56"/>
      <c r="Q47" s="56"/>
      <c r="R47" s="56"/>
      <c r="S47" s="56"/>
      <c r="T47" s="369"/>
      <c r="U47" s="370"/>
      <c r="V47" s="370"/>
      <c r="W47" s="370"/>
      <c r="X47" s="370"/>
      <c r="Y47" s="371"/>
      <c r="Z47" s="371"/>
      <c r="AA47" s="371"/>
      <c r="AB47" s="371"/>
      <c r="AC47" s="370"/>
      <c r="AD47" s="370"/>
      <c r="AE47" s="370"/>
      <c r="AF47" s="370"/>
      <c r="AG47" s="372"/>
      <c r="AH47" s="372"/>
      <c r="AI47" s="372"/>
      <c r="AJ47" s="372"/>
      <c r="AK47" s="164"/>
      <c r="AL47" s="373"/>
      <c r="AM47" s="374"/>
      <c r="AN47" s="370"/>
      <c r="AO47" s="370"/>
      <c r="AP47" s="370"/>
      <c r="AQ47" s="370"/>
      <c r="AR47" s="370"/>
      <c r="AS47" s="370"/>
      <c r="AT47" s="370"/>
      <c r="AU47" s="370"/>
      <c r="AV47" s="375"/>
      <c r="AW47" s="89"/>
      <c r="AX47" s="376"/>
      <c r="AY47" s="377"/>
    </row>
    <row r="48" spans="1:59" s="126" customFormat="1" ht="15.75" hidden="1" x14ac:dyDescent="0.25">
      <c r="A48" s="52"/>
      <c r="B48" s="52"/>
      <c r="C48" s="52"/>
      <c r="D48" s="52"/>
      <c r="E48" s="89"/>
      <c r="F48" s="54"/>
      <c r="G48" s="54"/>
      <c r="H48" s="89" t="s">
        <v>6436</v>
      </c>
      <c r="I48" s="89" t="s">
        <v>6436</v>
      </c>
      <c r="J48" s="55"/>
      <c r="K48" s="89" t="s">
        <v>6436</v>
      </c>
      <c r="L48" s="56"/>
      <c r="M48" s="56"/>
      <c r="N48" s="54"/>
      <c r="O48" s="54"/>
      <c r="P48" s="56"/>
      <c r="Q48" s="56"/>
      <c r="R48" s="56"/>
      <c r="S48" s="56"/>
      <c r="T48" s="369"/>
      <c r="U48" s="370"/>
      <c r="V48" s="370"/>
      <c r="W48" s="370"/>
      <c r="X48" s="370"/>
      <c r="Y48" s="371"/>
      <c r="Z48" s="371"/>
      <c r="AA48" s="371"/>
      <c r="AB48" s="371"/>
      <c r="AC48" s="370"/>
      <c r="AD48" s="370"/>
      <c r="AE48" s="370"/>
      <c r="AF48" s="370"/>
      <c r="AG48" s="372"/>
      <c r="AH48" s="372"/>
      <c r="AI48" s="372"/>
      <c r="AJ48" s="372"/>
      <c r="AK48" s="164"/>
      <c r="AL48" s="373"/>
      <c r="AM48" s="374"/>
      <c r="AN48" s="370"/>
      <c r="AO48" s="370"/>
      <c r="AP48" s="370"/>
      <c r="AQ48" s="370"/>
      <c r="AR48" s="370"/>
      <c r="AS48" s="370"/>
      <c r="AT48" s="370"/>
      <c r="AU48" s="370"/>
      <c r="AV48" s="375"/>
      <c r="AW48" s="89"/>
      <c r="AX48" s="376"/>
      <c r="AY48" s="377"/>
    </row>
    <row r="49" spans="1:59" s="126" customFormat="1" ht="15.75" hidden="1" x14ac:dyDescent="0.25">
      <c r="A49" s="52"/>
      <c r="B49" s="52"/>
      <c r="C49" s="52"/>
      <c r="D49" s="52"/>
      <c r="E49" s="89"/>
      <c r="F49" s="54"/>
      <c r="G49" s="54"/>
      <c r="H49" s="89" t="s">
        <v>6436</v>
      </c>
      <c r="I49" s="89" t="s">
        <v>6436</v>
      </c>
      <c r="J49" s="55"/>
      <c r="K49" s="89" t="s">
        <v>6436</v>
      </c>
      <c r="L49" s="56"/>
      <c r="M49" s="56"/>
      <c r="N49" s="54"/>
      <c r="O49" s="54"/>
      <c r="P49" s="56"/>
      <c r="Q49" s="56"/>
      <c r="R49" s="56"/>
      <c r="S49" s="56"/>
      <c r="T49" s="369"/>
      <c r="U49" s="370"/>
      <c r="V49" s="370"/>
      <c r="W49" s="370"/>
      <c r="X49" s="370"/>
      <c r="Y49" s="371"/>
      <c r="Z49" s="371"/>
      <c r="AA49" s="371"/>
      <c r="AB49" s="371"/>
      <c r="AC49" s="370"/>
      <c r="AD49" s="370"/>
      <c r="AE49" s="370"/>
      <c r="AF49" s="370"/>
      <c r="AG49" s="372"/>
      <c r="AH49" s="372"/>
      <c r="AI49" s="372"/>
      <c r="AJ49" s="372"/>
      <c r="AK49" s="164"/>
      <c r="AL49" s="373"/>
      <c r="AM49" s="374"/>
      <c r="AN49" s="370"/>
      <c r="AO49" s="370"/>
      <c r="AP49" s="370"/>
      <c r="AQ49" s="370"/>
      <c r="AR49" s="370"/>
      <c r="AS49" s="370"/>
      <c r="AT49" s="370"/>
      <c r="AU49" s="370"/>
      <c r="AV49" s="375"/>
      <c r="AW49" s="89"/>
      <c r="AX49" s="376"/>
      <c r="AY49" s="377"/>
    </row>
    <row r="50" spans="1:59" s="126" customFormat="1" ht="47.25" x14ac:dyDescent="0.25">
      <c r="A50" s="52" t="str">
        <f t="shared" si="0"/>
        <v>CM35NT2+1</v>
      </c>
      <c r="B50" s="52" t="str">
        <f t="shared" si="1"/>
        <v>CM35NT2+2</v>
      </c>
      <c r="C50" s="52" t="str">
        <f t="shared" si="2"/>
        <v>CM35NT2+3</v>
      </c>
      <c r="D50" s="52" t="str">
        <f t="shared" si="3"/>
        <v>CM35NT2+4</v>
      </c>
      <c r="E50" s="89" t="s">
        <v>1899</v>
      </c>
      <c r="F50" s="54">
        <v>35</v>
      </c>
      <c r="G50" s="54" t="s">
        <v>2251</v>
      </c>
      <c r="H50" s="89" t="s">
        <v>6398</v>
      </c>
      <c r="I50" s="32" t="s">
        <v>6431</v>
      </c>
      <c r="J50" s="55" t="s">
        <v>6398</v>
      </c>
      <c r="K50" s="32" t="s">
        <v>6432</v>
      </c>
      <c r="L50" s="56">
        <v>2000</v>
      </c>
      <c r="M50" s="54">
        <v>1000</v>
      </c>
      <c r="N50" s="54">
        <v>880</v>
      </c>
      <c r="O50" s="54">
        <v>700</v>
      </c>
      <c r="P50" s="56"/>
      <c r="Q50" s="56"/>
      <c r="R50" s="56"/>
      <c r="S50" s="56"/>
      <c r="T50" s="369" t="str">
        <f t="shared" si="6"/>
        <v>CM35NT2</v>
      </c>
      <c r="U50" s="370"/>
      <c r="V50" s="370"/>
      <c r="W50" s="370"/>
      <c r="X50" s="370"/>
      <c r="Y50" s="371"/>
      <c r="Z50" s="371"/>
      <c r="AA50" s="371"/>
      <c r="AB50" s="371"/>
      <c r="AC50" s="370"/>
      <c r="AD50" s="370"/>
      <c r="AE50" s="370"/>
      <c r="AF50" s="370"/>
      <c r="AG50" s="372"/>
      <c r="AH50" s="372"/>
      <c r="AI50" s="372"/>
      <c r="AJ50" s="372"/>
      <c r="AK50" s="164">
        <v>3.66</v>
      </c>
      <c r="AL50" s="373"/>
      <c r="AM50" s="374" t="e">
        <f>ROUNDDOWN(AK50*#REF!/#REF!,1)</f>
        <v>#REF!</v>
      </c>
      <c r="AN50" s="370" t="e">
        <f t="shared" si="4"/>
        <v>#REF!</v>
      </c>
      <c r="AO50" s="370" t="e">
        <f t="shared" si="4"/>
        <v>#REF!</v>
      </c>
      <c r="AP50" s="370" t="e">
        <f t="shared" si="4"/>
        <v>#REF!</v>
      </c>
      <c r="AQ50" s="370" t="e">
        <f t="shared" si="4"/>
        <v>#REF!</v>
      </c>
      <c r="AR50" s="370" t="e">
        <f t="shared" si="5"/>
        <v>#REF!</v>
      </c>
      <c r="AS50" s="370" t="e">
        <f t="shared" si="5"/>
        <v>#REF!</v>
      </c>
      <c r="AT50" s="370" t="e">
        <f t="shared" si="5"/>
        <v>#REF!</v>
      </c>
      <c r="AU50" s="370" t="e">
        <f t="shared" si="5"/>
        <v>#REF!</v>
      </c>
      <c r="AV50" s="375"/>
      <c r="AW50" s="89" t="s">
        <v>1899</v>
      </c>
      <c r="AX50" s="376"/>
      <c r="AY50" s="377">
        <v>240</v>
      </c>
    </row>
    <row r="51" spans="1:59" s="126" customFormat="1" ht="15.75" hidden="1" x14ac:dyDescent="0.25">
      <c r="A51" s="52"/>
      <c r="B51" s="52"/>
      <c r="C51" s="52"/>
      <c r="D51" s="52"/>
      <c r="E51" s="89"/>
      <c r="F51" s="54"/>
      <c r="G51" s="54"/>
      <c r="H51" s="89" t="s">
        <v>6436</v>
      </c>
      <c r="I51" s="89" t="s">
        <v>6436</v>
      </c>
      <c r="J51" s="55"/>
      <c r="K51" s="89" t="s">
        <v>6436</v>
      </c>
      <c r="L51" s="56"/>
      <c r="M51" s="54"/>
      <c r="N51" s="54"/>
      <c r="O51" s="54"/>
      <c r="P51" s="56"/>
      <c r="Q51" s="56"/>
      <c r="R51" s="56"/>
      <c r="S51" s="56"/>
      <c r="T51" s="369"/>
      <c r="U51" s="370"/>
      <c r="V51" s="370"/>
      <c r="W51" s="370"/>
      <c r="X51" s="370"/>
      <c r="Y51" s="371"/>
      <c r="Z51" s="371"/>
      <c r="AA51" s="371"/>
      <c r="AB51" s="371"/>
      <c r="AC51" s="370"/>
      <c r="AD51" s="370"/>
      <c r="AE51" s="370"/>
      <c r="AF51" s="370"/>
      <c r="AG51" s="372"/>
      <c r="AH51" s="372"/>
      <c r="AI51" s="372"/>
      <c r="AJ51" s="372"/>
      <c r="AK51" s="164"/>
      <c r="AL51" s="373"/>
      <c r="AM51" s="374"/>
      <c r="AN51" s="370"/>
      <c r="AO51" s="370"/>
      <c r="AP51" s="370"/>
      <c r="AQ51" s="370"/>
      <c r="AR51" s="370"/>
      <c r="AS51" s="370"/>
      <c r="AT51" s="370"/>
      <c r="AU51" s="370"/>
      <c r="AV51" s="375"/>
      <c r="AW51" s="89"/>
      <c r="AX51" s="376"/>
      <c r="AY51" s="377"/>
    </row>
    <row r="52" spans="1:59" s="126" customFormat="1" ht="15.75" hidden="1" x14ac:dyDescent="0.25">
      <c r="A52" s="52"/>
      <c r="B52" s="52"/>
      <c r="C52" s="52"/>
      <c r="D52" s="52"/>
      <c r="E52" s="89"/>
      <c r="F52" s="54"/>
      <c r="G52" s="54"/>
      <c r="H52" s="89" t="s">
        <v>6436</v>
      </c>
      <c r="I52" s="89" t="s">
        <v>6436</v>
      </c>
      <c r="J52" s="55"/>
      <c r="K52" s="89" t="s">
        <v>6436</v>
      </c>
      <c r="L52" s="56"/>
      <c r="M52" s="54"/>
      <c r="N52" s="54"/>
      <c r="O52" s="54"/>
      <c r="P52" s="56"/>
      <c r="Q52" s="56"/>
      <c r="R52" s="56"/>
      <c r="S52" s="56"/>
      <c r="T52" s="369"/>
      <c r="U52" s="370"/>
      <c r="V52" s="370"/>
      <c r="W52" s="370"/>
      <c r="X52" s="370"/>
      <c r="Y52" s="371"/>
      <c r="Z52" s="371"/>
      <c r="AA52" s="371"/>
      <c r="AB52" s="371"/>
      <c r="AC52" s="370"/>
      <c r="AD52" s="370"/>
      <c r="AE52" s="370"/>
      <c r="AF52" s="370"/>
      <c r="AG52" s="372"/>
      <c r="AH52" s="372"/>
      <c r="AI52" s="372"/>
      <c r="AJ52" s="372"/>
      <c r="AK52" s="164"/>
      <c r="AL52" s="373"/>
      <c r="AM52" s="374"/>
      <c r="AN52" s="370"/>
      <c r="AO52" s="370"/>
      <c r="AP52" s="370"/>
      <c r="AQ52" s="370"/>
      <c r="AR52" s="370"/>
      <c r="AS52" s="370"/>
      <c r="AT52" s="370"/>
      <c r="AU52" s="370"/>
      <c r="AV52" s="375"/>
      <c r="AW52" s="89"/>
      <c r="AX52" s="376"/>
      <c r="AY52" s="377"/>
    </row>
    <row r="53" spans="1:59" s="126" customFormat="1" ht="15.75" hidden="1" x14ac:dyDescent="0.25">
      <c r="A53" s="52"/>
      <c r="B53" s="52"/>
      <c r="C53" s="52"/>
      <c r="D53" s="52"/>
      <c r="E53" s="89"/>
      <c r="F53" s="54"/>
      <c r="G53" s="54"/>
      <c r="H53" s="89" t="s">
        <v>6436</v>
      </c>
      <c r="I53" s="89" t="s">
        <v>6436</v>
      </c>
      <c r="J53" s="55"/>
      <c r="K53" s="89" t="s">
        <v>6436</v>
      </c>
      <c r="L53" s="56"/>
      <c r="M53" s="54"/>
      <c r="N53" s="54"/>
      <c r="O53" s="54"/>
      <c r="P53" s="56"/>
      <c r="Q53" s="56"/>
      <c r="R53" s="56"/>
      <c r="S53" s="56"/>
      <c r="T53" s="369"/>
      <c r="U53" s="370"/>
      <c r="V53" s="370"/>
      <c r="W53" s="370"/>
      <c r="X53" s="370"/>
      <c r="Y53" s="371"/>
      <c r="Z53" s="371"/>
      <c r="AA53" s="371"/>
      <c r="AB53" s="371"/>
      <c r="AC53" s="370"/>
      <c r="AD53" s="370"/>
      <c r="AE53" s="370"/>
      <c r="AF53" s="370"/>
      <c r="AG53" s="372"/>
      <c r="AH53" s="372"/>
      <c r="AI53" s="372"/>
      <c r="AJ53" s="372"/>
      <c r="AK53" s="164"/>
      <c r="AL53" s="373"/>
      <c r="AM53" s="374"/>
      <c r="AN53" s="370"/>
      <c r="AO53" s="370"/>
      <c r="AP53" s="370"/>
      <c r="AQ53" s="370"/>
      <c r="AR53" s="370"/>
      <c r="AS53" s="370"/>
      <c r="AT53" s="370"/>
      <c r="AU53" s="370"/>
      <c r="AV53" s="375"/>
      <c r="AW53" s="89"/>
      <c r="AX53" s="376"/>
      <c r="AY53" s="377"/>
    </row>
    <row r="54" spans="1:59" s="126" customFormat="1" ht="15.75" hidden="1" x14ac:dyDescent="0.25">
      <c r="A54" s="52"/>
      <c r="B54" s="52"/>
      <c r="C54" s="52"/>
      <c r="D54" s="52"/>
      <c r="E54" s="89"/>
      <c r="F54" s="54"/>
      <c r="G54" s="54"/>
      <c r="H54" s="89" t="s">
        <v>6436</v>
      </c>
      <c r="I54" s="89" t="s">
        <v>6436</v>
      </c>
      <c r="J54" s="55"/>
      <c r="K54" s="89" t="s">
        <v>6436</v>
      </c>
      <c r="L54" s="56"/>
      <c r="M54" s="54"/>
      <c r="N54" s="54"/>
      <c r="O54" s="54"/>
      <c r="P54" s="56"/>
      <c r="Q54" s="56"/>
      <c r="R54" s="56"/>
      <c r="S54" s="56"/>
      <c r="T54" s="369"/>
      <c r="U54" s="370"/>
      <c r="V54" s="370"/>
      <c r="W54" s="370"/>
      <c r="X54" s="370"/>
      <c r="Y54" s="371"/>
      <c r="Z54" s="371"/>
      <c r="AA54" s="371"/>
      <c r="AB54" s="371"/>
      <c r="AC54" s="370"/>
      <c r="AD54" s="370"/>
      <c r="AE54" s="370"/>
      <c r="AF54" s="370"/>
      <c r="AG54" s="372"/>
      <c r="AH54" s="372"/>
      <c r="AI54" s="372"/>
      <c r="AJ54" s="372"/>
      <c r="AK54" s="164"/>
      <c r="AL54" s="373"/>
      <c r="AM54" s="374"/>
      <c r="AN54" s="370"/>
      <c r="AO54" s="370"/>
      <c r="AP54" s="370"/>
      <c r="AQ54" s="370"/>
      <c r="AR54" s="370"/>
      <c r="AS54" s="370"/>
      <c r="AT54" s="370"/>
      <c r="AU54" s="370"/>
      <c r="AV54" s="375"/>
      <c r="AW54" s="89"/>
      <c r="AX54" s="376"/>
      <c r="AY54" s="377"/>
    </row>
    <row r="55" spans="1:59" s="126" customFormat="1" ht="15.75" hidden="1" x14ac:dyDescent="0.25">
      <c r="A55" s="52"/>
      <c r="B55" s="52"/>
      <c r="C55" s="52"/>
      <c r="D55" s="52"/>
      <c r="E55" s="89"/>
      <c r="F55" s="54"/>
      <c r="G55" s="54"/>
      <c r="H55" s="89" t="s">
        <v>6436</v>
      </c>
      <c r="I55" s="89" t="s">
        <v>6436</v>
      </c>
      <c r="J55" s="55"/>
      <c r="K55" s="89" t="s">
        <v>6436</v>
      </c>
      <c r="L55" s="56"/>
      <c r="M55" s="54"/>
      <c r="N55" s="54"/>
      <c r="O55" s="54"/>
      <c r="P55" s="56"/>
      <c r="Q55" s="56"/>
      <c r="R55" s="56"/>
      <c r="S55" s="56"/>
      <c r="T55" s="369"/>
      <c r="U55" s="370"/>
      <c r="V55" s="370"/>
      <c r="W55" s="370"/>
      <c r="X55" s="370"/>
      <c r="Y55" s="371"/>
      <c r="Z55" s="371"/>
      <c r="AA55" s="371"/>
      <c r="AB55" s="371"/>
      <c r="AC55" s="370"/>
      <c r="AD55" s="370"/>
      <c r="AE55" s="370"/>
      <c r="AF55" s="370"/>
      <c r="AG55" s="372"/>
      <c r="AH55" s="372"/>
      <c r="AI55" s="372"/>
      <c r="AJ55" s="372"/>
      <c r="AK55" s="164"/>
      <c r="AL55" s="373"/>
      <c r="AM55" s="374"/>
      <c r="AN55" s="370"/>
      <c r="AO55" s="370"/>
      <c r="AP55" s="370"/>
      <c r="AQ55" s="370"/>
      <c r="AR55" s="370"/>
      <c r="AS55" s="370"/>
      <c r="AT55" s="370"/>
      <c r="AU55" s="370"/>
      <c r="AV55" s="375"/>
      <c r="AW55" s="89"/>
      <c r="AX55" s="376"/>
      <c r="AY55" s="377"/>
    </row>
    <row r="56" spans="1:59" s="126" customFormat="1" ht="15.75" hidden="1" x14ac:dyDescent="0.25">
      <c r="A56" s="52"/>
      <c r="B56" s="52"/>
      <c r="C56" s="52"/>
      <c r="D56" s="52"/>
      <c r="E56" s="89"/>
      <c r="F56" s="54"/>
      <c r="G56" s="54"/>
      <c r="H56" s="89" t="s">
        <v>6436</v>
      </c>
      <c r="I56" s="89" t="s">
        <v>6436</v>
      </c>
      <c r="J56" s="55"/>
      <c r="K56" s="89" t="s">
        <v>6436</v>
      </c>
      <c r="L56" s="56"/>
      <c r="M56" s="54"/>
      <c r="N56" s="54"/>
      <c r="O56" s="54"/>
      <c r="P56" s="56"/>
      <c r="Q56" s="56"/>
      <c r="R56" s="56"/>
      <c r="S56" s="56"/>
      <c r="T56" s="369"/>
      <c r="U56" s="370"/>
      <c r="V56" s="370"/>
      <c r="W56" s="370"/>
      <c r="X56" s="370"/>
      <c r="Y56" s="371"/>
      <c r="Z56" s="371"/>
      <c r="AA56" s="371"/>
      <c r="AB56" s="371"/>
      <c r="AC56" s="370"/>
      <c r="AD56" s="370"/>
      <c r="AE56" s="370"/>
      <c r="AF56" s="370"/>
      <c r="AG56" s="372"/>
      <c r="AH56" s="372"/>
      <c r="AI56" s="372"/>
      <c r="AJ56" s="372"/>
      <c r="AK56" s="164"/>
      <c r="AL56" s="373"/>
      <c r="AM56" s="374"/>
      <c r="AN56" s="370"/>
      <c r="AO56" s="370"/>
      <c r="AP56" s="370"/>
      <c r="AQ56" s="370"/>
      <c r="AR56" s="370"/>
      <c r="AS56" s="370"/>
      <c r="AT56" s="370"/>
      <c r="AU56" s="370"/>
      <c r="AV56" s="375"/>
      <c r="AW56" s="89"/>
      <c r="AX56" s="376"/>
      <c r="AY56" s="377"/>
    </row>
    <row r="57" spans="1:59" s="126" customFormat="1" ht="46.5" customHeight="1" x14ac:dyDescent="0.25">
      <c r="A57" s="52" t="s">
        <v>6399</v>
      </c>
      <c r="B57" s="52" t="s">
        <v>6400</v>
      </c>
      <c r="C57" s="52" t="s">
        <v>6401</v>
      </c>
      <c r="D57" s="52" t="s">
        <v>6402</v>
      </c>
      <c r="E57" s="89" t="s">
        <v>1899</v>
      </c>
      <c r="F57" s="54">
        <v>19</v>
      </c>
      <c r="G57" s="54" t="s">
        <v>2181</v>
      </c>
      <c r="H57" s="89" t="s">
        <v>6403</v>
      </c>
      <c r="I57" s="32" t="s">
        <v>6425</v>
      </c>
      <c r="J57" s="55" t="s">
        <v>6403</v>
      </c>
      <c r="K57" s="32" t="s">
        <v>6424</v>
      </c>
      <c r="L57" s="56">
        <v>1600</v>
      </c>
      <c r="M57" s="54">
        <v>800</v>
      </c>
      <c r="N57" s="54">
        <v>700</v>
      </c>
      <c r="O57" s="54">
        <v>550</v>
      </c>
      <c r="P57" s="56"/>
      <c r="Q57" s="56"/>
      <c r="R57" s="56"/>
      <c r="S57" s="56"/>
      <c r="T57" s="369" t="s">
        <v>2181</v>
      </c>
      <c r="U57" s="370"/>
      <c r="V57" s="370"/>
      <c r="W57" s="370"/>
      <c r="X57" s="370"/>
      <c r="Y57" s="371"/>
      <c r="Z57" s="371"/>
      <c r="AA57" s="371"/>
      <c r="AB57" s="371"/>
      <c r="AC57" s="370"/>
      <c r="AD57" s="370"/>
      <c r="AE57" s="370"/>
      <c r="AF57" s="370"/>
      <c r="AG57" s="372"/>
      <c r="AH57" s="372"/>
      <c r="AI57" s="372"/>
      <c r="AJ57" s="372"/>
      <c r="AK57" s="164">
        <v>3.5090909090909093</v>
      </c>
      <c r="AL57" s="373"/>
      <c r="AM57" s="373">
        <v>2</v>
      </c>
      <c r="AN57" s="370">
        <v>3200</v>
      </c>
      <c r="AO57" s="370">
        <v>1600</v>
      </c>
      <c r="AP57" s="370">
        <v>1400</v>
      </c>
      <c r="AQ57" s="370">
        <v>1100</v>
      </c>
      <c r="AR57" s="370">
        <v>3200</v>
      </c>
      <c r="AS57" s="370">
        <v>1600</v>
      </c>
      <c r="AT57" s="370">
        <v>1400</v>
      </c>
      <c r="AU57" s="370">
        <v>1100</v>
      </c>
      <c r="AV57" s="375"/>
      <c r="AW57" s="89" t="s">
        <v>1899</v>
      </c>
      <c r="AX57" s="376"/>
      <c r="AY57" s="377">
        <v>240</v>
      </c>
    </row>
    <row r="58" spans="1:59" s="126" customFormat="1" ht="46.5" hidden="1" customHeight="1" x14ac:dyDescent="0.25">
      <c r="A58" s="52"/>
      <c r="B58" s="52"/>
      <c r="C58" s="52"/>
      <c r="D58" s="52"/>
      <c r="E58" s="89"/>
      <c r="F58" s="54"/>
      <c r="G58" s="54"/>
      <c r="H58" s="89" t="s">
        <v>6436</v>
      </c>
      <c r="I58" s="89" t="s">
        <v>6436</v>
      </c>
      <c r="J58" s="55"/>
      <c r="K58" s="89" t="s">
        <v>6436</v>
      </c>
      <c r="L58" s="56"/>
      <c r="M58" s="54"/>
      <c r="N58" s="54"/>
      <c r="O58" s="54"/>
      <c r="P58" s="56"/>
      <c r="Q58" s="56"/>
      <c r="R58" s="56"/>
      <c r="S58" s="56"/>
      <c r="T58" s="369"/>
      <c r="U58" s="370"/>
      <c r="V58" s="370"/>
      <c r="W58" s="370"/>
      <c r="X58" s="370"/>
      <c r="Y58" s="371"/>
      <c r="Z58" s="371"/>
      <c r="AA58" s="371"/>
      <c r="AB58" s="371"/>
      <c r="AC58" s="370"/>
      <c r="AD58" s="370"/>
      <c r="AE58" s="370"/>
      <c r="AF58" s="370"/>
      <c r="AG58" s="372"/>
      <c r="AH58" s="372"/>
      <c r="AI58" s="372"/>
      <c r="AJ58" s="372"/>
      <c r="AK58" s="164"/>
      <c r="AL58" s="373"/>
      <c r="AM58" s="373"/>
      <c r="AN58" s="370"/>
      <c r="AO58" s="370"/>
      <c r="AP58" s="370"/>
      <c r="AQ58" s="370"/>
      <c r="AR58" s="370"/>
      <c r="AS58" s="370"/>
      <c r="AT58" s="370"/>
      <c r="AU58" s="370"/>
      <c r="AV58" s="375"/>
      <c r="AW58" s="89"/>
      <c r="AX58" s="376"/>
      <c r="AY58" s="377"/>
    </row>
    <row r="59" spans="1:59" s="126" customFormat="1" ht="46.5" hidden="1" customHeight="1" x14ac:dyDescent="0.25">
      <c r="A59" s="52"/>
      <c r="B59" s="52"/>
      <c r="C59" s="52"/>
      <c r="D59" s="52"/>
      <c r="E59" s="89"/>
      <c r="F59" s="54"/>
      <c r="G59" s="54"/>
      <c r="H59" s="89" t="s">
        <v>6436</v>
      </c>
      <c r="I59" s="89" t="s">
        <v>6436</v>
      </c>
      <c r="J59" s="55"/>
      <c r="K59" s="89" t="s">
        <v>6436</v>
      </c>
      <c r="L59" s="56"/>
      <c r="M59" s="54"/>
      <c r="N59" s="54"/>
      <c r="O59" s="54"/>
      <c r="P59" s="56"/>
      <c r="Q59" s="56"/>
      <c r="R59" s="56"/>
      <c r="S59" s="56"/>
      <c r="T59" s="369"/>
      <c r="U59" s="370"/>
      <c r="V59" s="370"/>
      <c r="W59" s="370"/>
      <c r="X59" s="370"/>
      <c r="Y59" s="371"/>
      <c r="Z59" s="371"/>
      <c r="AA59" s="371"/>
      <c r="AB59" s="371"/>
      <c r="AC59" s="370"/>
      <c r="AD59" s="370"/>
      <c r="AE59" s="370"/>
      <c r="AF59" s="370"/>
      <c r="AG59" s="372"/>
      <c r="AH59" s="372"/>
      <c r="AI59" s="372"/>
      <c r="AJ59" s="372"/>
      <c r="AK59" s="164"/>
      <c r="AL59" s="373"/>
      <c r="AM59" s="373"/>
      <c r="AN59" s="370"/>
      <c r="AO59" s="370"/>
      <c r="AP59" s="370"/>
      <c r="AQ59" s="370"/>
      <c r="AR59" s="370"/>
      <c r="AS59" s="370"/>
      <c r="AT59" s="370"/>
      <c r="AU59" s="370"/>
      <c r="AV59" s="375"/>
      <c r="AW59" s="89"/>
      <c r="AX59" s="376"/>
      <c r="AY59" s="377"/>
    </row>
    <row r="60" spans="1:59" s="126" customFormat="1" ht="46.5" hidden="1" customHeight="1" x14ac:dyDescent="0.25">
      <c r="A60" s="52"/>
      <c r="B60" s="52"/>
      <c r="C60" s="52"/>
      <c r="D60" s="52"/>
      <c r="E60" s="89"/>
      <c r="F60" s="54"/>
      <c r="G60" s="54"/>
      <c r="H60" s="89" t="s">
        <v>6436</v>
      </c>
      <c r="I60" s="89" t="s">
        <v>6436</v>
      </c>
      <c r="J60" s="55"/>
      <c r="K60" s="89" t="s">
        <v>6436</v>
      </c>
      <c r="L60" s="56"/>
      <c r="M60" s="54"/>
      <c r="N60" s="54"/>
      <c r="O60" s="54"/>
      <c r="P60" s="56"/>
      <c r="Q60" s="56"/>
      <c r="R60" s="56"/>
      <c r="S60" s="56"/>
      <c r="T60" s="369"/>
      <c r="U60" s="370"/>
      <c r="V60" s="370"/>
      <c r="W60" s="370"/>
      <c r="X60" s="370"/>
      <c r="Y60" s="371"/>
      <c r="Z60" s="371"/>
      <c r="AA60" s="371"/>
      <c r="AB60" s="371"/>
      <c r="AC60" s="370"/>
      <c r="AD60" s="370"/>
      <c r="AE60" s="370"/>
      <c r="AF60" s="370"/>
      <c r="AG60" s="372"/>
      <c r="AH60" s="372"/>
      <c r="AI60" s="372"/>
      <c r="AJ60" s="372"/>
      <c r="AK60" s="164"/>
      <c r="AL60" s="373"/>
      <c r="AM60" s="373"/>
      <c r="AN60" s="370"/>
      <c r="AO60" s="370"/>
      <c r="AP60" s="370"/>
      <c r="AQ60" s="370"/>
      <c r="AR60" s="370"/>
      <c r="AS60" s="370"/>
      <c r="AT60" s="370"/>
      <c r="AU60" s="370"/>
      <c r="AV60" s="375"/>
      <c r="AW60" s="89"/>
      <c r="AX60" s="376"/>
      <c r="AY60" s="377"/>
    </row>
    <row r="61" spans="1:59" s="126" customFormat="1" ht="46.5" hidden="1" customHeight="1" x14ac:dyDescent="0.25">
      <c r="A61" s="52"/>
      <c r="B61" s="52"/>
      <c r="C61" s="52"/>
      <c r="D61" s="52"/>
      <c r="E61" s="89"/>
      <c r="F61" s="54"/>
      <c r="G61" s="54"/>
      <c r="H61" s="89" t="s">
        <v>6436</v>
      </c>
      <c r="I61" s="89" t="s">
        <v>6436</v>
      </c>
      <c r="J61" s="55"/>
      <c r="K61" s="89" t="s">
        <v>6436</v>
      </c>
      <c r="L61" s="56"/>
      <c r="M61" s="54"/>
      <c r="N61" s="54"/>
      <c r="O61" s="54"/>
      <c r="P61" s="56"/>
      <c r="Q61" s="56"/>
      <c r="R61" s="56"/>
      <c r="S61" s="56"/>
      <c r="T61" s="369"/>
      <c r="U61" s="370"/>
      <c r="V61" s="370"/>
      <c r="W61" s="370"/>
      <c r="X61" s="370"/>
      <c r="Y61" s="371"/>
      <c r="Z61" s="371"/>
      <c r="AA61" s="371"/>
      <c r="AB61" s="371"/>
      <c r="AC61" s="370"/>
      <c r="AD61" s="370"/>
      <c r="AE61" s="370"/>
      <c r="AF61" s="370"/>
      <c r="AG61" s="372"/>
      <c r="AH61" s="372"/>
      <c r="AI61" s="372"/>
      <c r="AJ61" s="372"/>
      <c r="AK61" s="164"/>
      <c r="AL61" s="373"/>
      <c r="AM61" s="373"/>
      <c r="AN61" s="370"/>
      <c r="AO61" s="370"/>
      <c r="AP61" s="370"/>
      <c r="AQ61" s="370"/>
      <c r="AR61" s="370"/>
      <c r="AS61" s="370"/>
      <c r="AT61" s="370"/>
      <c r="AU61" s="370"/>
      <c r="AV61" s="375"/>
      <c r="AW61" s="89"/>
      <c r="AX61" s="376"/>
      <c r="AY61" s="377"/>
    </row>
    <row r="62" spans="1:59" s="126" customFormat="1" ht="46.5" hidden="1" customHeight="1" x14ac:dyDescent="0.25">
      <c r="A62" s="52"/>
      <c r="B62" s="52"/>
      <c r="C62" s="52"/>
      <c r="D62" s="52"/>
      <c r="E62" s="89"/>
      <c r="F62" s="54"/>
      <c r="G62" s="54"/>
      <c r="H62" s="89" t="s">
        <v>6436</v>
      </c>
      <c r="I62" s="89" t="s">
        <v>6436</v>
      </c>
      <c r="J62" s="55"/>
      <c r="K62" s="89" t="s">
        <v>6436</v>
      </c>
      <c r="L62" s="56"/>
      <c r="M62" s="54"/>
      <c r="N62" s="54"/>
      <c r="O62" s="54"/>
      <c r="P62" s="56"/>
      <c r="Q62" s="56"/>
      <c r="R62" s="56"/>
      <c r="S62" s="56"/>
      <c r="T62" s="369"/>
      <c r="U62" s="370"/>
      <c r="V62" s="370"/>
      <c r="W62" s="370"/>
      <c r="X62" s="370"/>
      <c r="Y62" s="371"/>
      <c r="Z62" s="371"/>
      <c r="AA62" s="371"/>
      <c r="AB62" s="371"/>
      <c r="AC62" s="370"/>
      <c r="AD62" s="370"/>
      <c r="AE62" s="370"/>
      <c r="AF62" s="370"/>
      <c r="AG62" s="372"/>
      <c r="AH62" s="372"/>
      <c r="AI62" s="372"/>
      <c r="AJ62" s="372"/>
      <c r="AK62" s="164"/>
      <c r="AL62" s="373"/>
      <c r="AM62" s="373"/>
      <c r="AN62" s="370"/>
      <c r="AO62" s="370"/>
      <c r="AP62" s="370"/>
      <c r="AQ62" s="370"/>
      <c r="AR62" s="370"/>
      <c r="AS62" s="370"/>
      <c r="AT62" s="370"/>
      <c r="AU62" s="370"/>
      <c r="AV62" s="375"/>
      <c r="AW62" s="89"/>
      <c r="AX62" s="376"/>
      <c r="AY62" s="377"/>
    </row>
    <row r="63" spans="1:59" s="126" customFormat="1" ht="46.5" hidden="1" customHeight="1" x14ac:dyDescent="0.25">
      <c r="A63" s="52"/>
      <c r="B63" s="52"/>
      <c r="C63" s="52"/>
      <c r="D63" s="52"/>
      <c r="E63" s="89"/>
      <c r="F63" s="54"/>
      <c r="G63" s="54"/>
      <c r="H63" s="89" t="s">
        <v>6436</v>
      </c>
      <c r="I63" s="89" t="s">
        <v>6436</v>
      </c>
      <c r="J63" s="55"/>
      <c r="K63" s="89" t="s">
        <v>6436</v>
      </c>
      <c r="L63" s="56"/>
      <c r="M63" s="54"/>
      <c r="N63" s="54"/>
      <c r="O63" s="54"/>
      <c r="P63" s="56"/>
      <c r="Q63" s="56"/>
      <c r="R63" s="56"/>
      <c r="S63" s="56"/>
      <c r="T63" s="369"/>
      <c r="U63" s="370"/>
      <c r="V63" s="370"/>
      <c r="W63" s="370"/>
      <c r="X63" s="370"/>
      <c r="Y63" s="371"/>
      <c r="Z63" s="371"/>
      <c r="AA63" s="371"/>
      <c r="AB63" s="371"/>
      <c r="AC63" s="370"/>
      <c r="AD63" s="370"/>
      <c r="AE63" s="370"/>
      <c r="AF63" s="370"/>
      <c r="AG63" s="372"/>
      <c r="AH63" s="372"/>
      <c r="AI63" s="372"/>
      <c r="AJ63" s="372"/>
      <c r="AK63" s="164"/>
      <c r="AL63" s="373"/>
      <c r="AM63" s="373"/>
      <c r="AN63" s="370"/>
      <c r="AO63" s="370"/>
      <c r="AP63" s="370"/>
      <c r="AQ63" s="370"/>
      <c r="AR63" s="370"/>
      <c r="AS63" s="370"/>
      <c r="AT63" s="370"/>
      <c r="AU63" s="370"/>
      <c r="AV63" s="375"/>
      <c r="AW63" s="89"/>
      <c r="AX63" s="376"/>
      <c r="AY63" s="377"/>
    </row>
    <row r="64" spans="1:59" s="126" customFormat="1" ht="47.25" x14ac:dyDescent="0.25">
      <c r="A64" s="52" t="str">
        <f t="shared" ref="A64:A85" si="7">G64&amp;"+1"</f>
        <v>CM25NT2_D1+1</v>
      </c>
      <c r="B64" s="52" t="str">
        <f t="shared" ref="B64:B85" si="8">G64&amp;"+2"</f>
        <v>CM25NT2_D1+2</v>
      </c>
      <c r="C64" s="52" t="str">
        <f t="shared" ref="C64:C85" si="9">G64&amp;"+3"</f>
        <v>CM25NT2_D1+3</v>
      </c>
      <c r="D64" s="52" t="str">
        <f t="shared" ref="D64:D85" si="10">G64&amp;"+4"</f>
        <v>CM25NT2_D1+4</v>
      </c>
      <c r="E64" s="89" t="s">
        <v>1899</v>
      </c>
      <c r="F64" s="54"/>
      <c r="G64" s="54" t="s">
        <v>2207</v>
      </c>
      <c r="H64" s="89" t="s">
        <v>6438</v>
      </c>
      <c r="I64" s="32" t="s">
        <v>2067</v>
      </c>
      <c r="J64" s="55" t="s">
        <v>6404</v>
      </c>
      <c r="K64" s="32" t="s">
        <v>6439</v>
      </c>
      <c r="L64" s="56">
        <v>1200</v>
      </c>
      <c r="M64" s="54">
        <v>600</v>
      </c>
      <c r="N64" s="54">
        <v>500</v>
      </c>
      <c r="O64" s="54">
        <v>400</v>
      </c>
      <c r="P64" s="56"/>
      <c r="Q64" s="56"/>
      <c r="R64" s="56"/>
      <c r="S64" s="56"/>
      <c r="T64" s="369" t="str">
        <f t="shared" ref="T64:T78" si="11">G64</f>
        <v>CM25NT2_D1</v>
      </c>
      <c r="U64" s="370"/>
      <c r="V64" s="370"/>
      <c r="W64" s="370"/>
      <c r="X64" s="370"/>
      <c r="Y64" s="371"/>
      <c r="Z64" s="371"/>
      <c r="AA64" s="371"/>
      <c r="AB64" s="371"/>
      <c r="AC64" s="370"/>
      <c r="AD64" s="370"/>
      <c r="AE64" s="370"/>
      <c r="AF64" s="370"/>
      <c r="AG64" s="372"/>
      <c r="AH64" s="372"/>
      <c r="AI64" s="372"/>
      <c r="AJ64" s="372"/>
      <c r="AK64" s="164">
        <v>3.15</v>
      </c>
      <c r="AL64" s="373"/>
      <c r="AM64" s="374" t="e">
        <f>ROUNDDOWN(AK64*#REF!/#REF!,1)</f>
        <v>#REF!</v>
      </c>
      <c r="AN64" s="370" t="e">
        <f t="shared" ref="AN64:AQ99" si="12">L64*$AM64</f>
        <v>#REF!</v>
      </c>
      <c r="AO64" s="370" t="e">
        <f t="shared" si="12"/>
        <v>#REF!</v>
      </c>
      <c r="AP64" s="370" t="e">
        <f t="shared" si="12"/>
        <v>#REF!</v>
      </c>
      <c r="AQ64" s="370" t="e">
        <f t="shared" si="12"/>
        <v>#REF!</v>
      </c>
      <c r="AR64" s="370" t="e">
        <f t="shared" ref="AR64:AU99" si="13">IF(AN64&lt;1000,ROUND(AN64,-1),ROUND(AN64,-2))</f>
        <v>#REF!</v>
      </c>
      <c r="AS64" s="370" t="e">
        <f t="shared" si="13"/>
        <v>#REF!</v>
      </c>
      <c r="AT64" s="370" t="e">
        <f t="shared" si="13"/>
        <v>#REF!</v>
      </c>
      <c r="AU64" s="370" t="e">
        <f t="shared" si="13"/>
        <v>#REF!</v>
      </c>
      <c r="AV64" s="375"/>
      <c r="AW64" s="89" t="s">
        <v>1899</v>
      </c>
      <c r="AX64" s="376"/>
      <c r="AY64" s="377">
        <v>300</v>
      </c>
      <c r="BG64" s="126" t="s">
        <v>6435</v>
      </c>
    </row>
    <row r="65" spans="1:51" s="126" customFormat="1" ht="15.75" hidden="1" x14ac:dyDescent="0.25">
      <c r="A65" s="52"/>
      <c r="B65" s="52"/>
      <c r="C65" s="52"/>
      <c r="D65" s="52"/>
      <c r="E65" s="89"/>
      <c r="F65" s="54"/>
      <c r="G65" s="54"/>
      <c r="H65" s="89" t="s">
        <v>6436</v>
      </c>
      <c r="I65" s="89" t="s">
        <v>6436</v>
      </c>
      <c r="J65" s="55"/>
      <c r="K65" s="89" t="s">
        <v>6436</v>
      </c>
      <c r="L65" s="56"/>
      <c r="M65" s="54"/>
      <c r="N65" s="54"/>
      <c r="O65" s="54"/>
      <c r="P65" s="56"/>
      <c r="Q65" s="56"/>
      <c r="R65" s="56"/>
      <c r="S65" s="56"/>
      <c r="T65" s="369"/>
      <c r="U65" s="370"/>
      <c r="V65" s="370"/>
      <c r="W65" s="370"/>
      <c r="X65" s="370"/>
      <c r="Y65" s="371"/>
      <c r="Z65" s="371"/>
      <c r="AA65" s="371"/>
      <c r="AB65" s="371"/>
      <c r="AC65" s="370"/>
      <c r="AD65" s="370"/>
      <c r="AE65" s="370"/>
      <c r="AF65" s="370"/>
      <c r="AG65" s="372"/>
      <c r="AH65" s="372"/>
      <c r="AI65" s="372"/>
      <c r="AJ65" s="372"/>
      <c r="AK65" s="164"/>
      <c r="AL65" s="373"/>
      <c r="AM65" s="374"/>
      <c r="AN65" s="370"/>
      <c r="AO65" s="370"/>
      <c r="AP65" s="370"/>
      <c r="AQ65" s="370"/>
      <c r="AR65" s="370"/>
      <c r="AS65" s="370"/>
      <c r="AT65" s="370"/>
      <c r="AU65" s="370"/>
      <c r="AV65" s="375"/>
      <c r="AW65" s="89"/>
      <c r="AX65" s="376"/>
      <c r="AY65" s="377"/>
    </row>
    <row r="66" spans="1:51" s="126" customFormat="1" ht="15.75" hidden="1" x14ac:dyDescent="0.25">
      <c r="A66" s="52"/>
      <c r="B66" s="52"/>
      <c r="C66" s="52"/>
      <c r="D66" s="52"/>
      <c r="E66" s="89"/>
      <c r="F66" s="54"/>
      <c r="G66" s="54"/>
      <c r="H66" s="89" t="s">
        <v>6436</v>
      </c>
      <c r="I66" s="89" t="s">
        <v>6436</v>
      </c>
      <c r="J66" s="55"/>
      <c r="K66" s="89" t="s">
        <v>6436</v>
      </c>
      <c r="L66" s="56"/>
      <c r="M66" s="54"/>
      <c r="N66" s="54"/>
      <c r="O66" s="54"/>
      <c r="P66" s="56"/>
      <c r="Q66" s="56"/>
      <c r="R66" s="56"/>
      <c r="S66" s="56"/>
      <c r="T66" s="369"/>
      <c r="U66" s="370"/>
      <c r="V66" s="370"/>
      <c r="W66" s="370"/>
      <c r="X66" s="370"/>
      <c r="Y66" s="371"/>
      <c r="Z66" s="371"/>
      <c r="AA66" s="371"/>
      <c r="AB66" s="371"/>
      <c r="AC66" s="370"/>
      <c r="AD66" s="370"/>
      <c r="AE66" s="370"/>
      <c r="AF66" s="370"/>
      <c r="AG66" s="372"/>
      <c r="AH66" s="372"/>
      <c r="AI66" s="372"/>
      <c r="AJ66" s="372"/>
      <c r="AK66" s="164"/>
      <c r="AL66" s="373"/>
      <c r="AM66" s="374"/>
      <c r="AN66" s="370"/>
      <c r="AO66" s="370"/>
      <c r="AP66" s="370"/>
      <c r="AQ66" s="370"/>
      <c r="AR66" s="370"/>
      <c r="AS66" s="370"/>
      <c r="AT66" s="370"/>
      <c r="AU66" s="370"/>
      <c r="AV66" s="375"/>
      <c r="AW66" s="89"/>
      <c r="AX66" s="376"/>
      <c r="AY66" s="377"/>
    </row>
    <row r="67" spans="1:51" s="126" customFormat="1" ht="15.75" hidden="1" x14ac:dyDescent="0.25">
      <c r="A67" s="52"/>
      <c r="B67" s="52"/>
      <c r="C67" s="52"/>
      <c r="D67" s="52"/>
      <c r="E67" s="89"/>
      <c r="F67" s="54"/>
      <c r="G67" s="54"/>
      <c r="H67" s="89" t="s">
        <v>6436</v>
      </c>
      <c r="I67" s="89" t="s">
        <v>6436</v>
      </c>
      <c r="J67" s="55"/>
      <c r="K67" s="89" t="s">
        <v>6436</v>
      </c>
      <c r="L67" s="56"/>
      <c r="M67" s="54"/>
      <c r="N67" s="54"/>
      <c r="O67" s="54"/>
      <c r="P67" s="56"/>
      <c r="Q67" s="56"/>
      <c r="R67" s="56"/>
      <c r="S67" s="56"/>
      <c r="T67" s="369"/>
      <c r="U67" s="370"/>
      <c r="V67" s="370"/>
      <c r="W67" s="370"/>
      <c r="X67" s="370"/>
      <c r="Y67" s="371"/>
      <c r="Z67" s="371"/>
      <c r="AA67" s="371"/>
      <c r="AB67" s="371"/>
      <c r="AC67" s="370"/>
      <c r="AD67" s="370"/>
      <c r="AE67" s="370"/>
      <c r="AF67" s="370"/>
      <c r="AG67" s="372"/>
      <c r="AH67" s="372"/>
      <c r="AI67" s="372"/>
      <c r="AJ67" s="372"/>
      <c r="AK67" s="164"/>
      <c r="AL67" s="373"/>
      <c r="AM67" s="374"/>
      <c r="AN67" s="370"/>
      <c r="AO67" s="370"/>
      <c r="AP67" s="370"/>
      <c r="AQ67" s="370"/>
      <c r="AR67" s="370"/>
      <c r="AS67" s="370"/>
      <c r="AT67" s="370"/>
      <c r="AU67" s="370"/>
      <c r="AV67" s="375"/>
      <c r="AW67" s="89"/>
      <c r="AX67" s="376"/>
      <c r="AY67" s="377"/>
    </row>
    <row r="68" spans="1:51" s="126" customFormat="1" ht="15.75" hidden="1" x14ac:dyDescent="0.25">
      <c r="A68" s="52"/>
      <c r="B68" s="52"/>
      <c r="C68" s="52"/>
      <c r="D68" s="52"/>
      <c r="E68" s="89"/>
      <c r="F68" s="54"/>
      <c r="G68" s="54"/>
      <c r="H68" s="89" t="s">
        <v>6436</v>
      </c>
      <c r="I68" s="89" t="s">
        <v>6436</v>
      </c>
      <c r="J68" s="55"/>
      <c r="K68" s="89" t="s">
        <v>6436</v>
      </c>
      <c r="L68" s="56"/>
      <c r="M68" s="54"/>
      <c r="N68" s="54"/>
      <c r="O68" s="54"/>
      <c r="P68" s="56"/>
      <c r="Q68" s="56"/>
      <c r="R68" s="56"/>
      <c r="S68" s="56"/>
      <c r="T68" s="369"/>
      <c r="U68" s="370"/>
      <c r="V68" s="370"/>
      <c r="W68" s="370"/>
      <c r="X68" s="370"/>
      <c r="Y68" s="371"/>
      <c r="Z68" s="371"/>
      <c r="AA68" s="371"/>
      <c r="AB68" s="371"/>
      <c r="AC68" s="370"/>
      <c r="AD68" s="370"/>
      <c r="AE68" s="370"/>
      <c r="AF68" s="370"/>
      <c r="AG68" s="372"/>
      <c r="AH68" s="372"/>
      <c r="AI68" s="372"/>
      <c r="AJ68" s="372"/>
      <c r="AK68" s="164"/>
      <c r="AL68" s="373"/>
      <c r="AM68" s="374"/>
      <c r="AN68" s="370"/>
      <c r="AO68" s="370"/>
      <c r="AP68" s="370"/>
      <c r="AQ68" s="370"/>
      <c r="AR68" s="370"/>
      <c r="AS68" s="370"/>
      <c r="AT68" s="370"/>
      <c r="AU68" s="370"/>
      <c r="AV68" s="375"/>
      <c r="AW68" s="89"/>
      <c r="AX68" s="376"/>
      <c r="AY68" s="377"/>
    </row>
    <row r="69" spans="1:51" s="126" customFormat="1" ht="15.75" hidden="1" x14ac:dyDescent="0.25">
      <c r="A69" s="52"/>
      <c r="B69" s="52"/>
      <c r="C69" s="52"/>
      <c r="D69" s="52"/>
      <c r="E69" s="89"/>
      <c r="F69" s="54"/>
      <c r="G69" s="54"/>
      <c r="H69" s="89" t="s">
        <v>6436</v>
      </c>
      <c r="I69" s="89" t="s">
        <v>6436</v>
      </c>
      <c r="J69" s="55"/>
      <c r="K69" s="89" t="s">
        <v>6436</v>
      </c>
      <c r="L69" s="56"/>
      <c r="M69" s="54"/>
      <c r="N69" s="54"/>
      <c r="O69" s="54"/>
      <c r="P69" s="56"/>
      <c r="Q69" s="56"/>
      <c r="R69" s="56"/>
      <c r="S69" s="56"/>
      <c r="T69" s="369"/>
      <c r="U69" s="370"/>
      <c r="V69" s="370"/>
      <c r="W69" s="370"/>
      <c r="X69" s="370"/>
      <c r="Y69" s="371"/>
      <c r="Z69" s="371"/>
      <c r="AA69" s="371"/>
      <c r="AB69" s="371"/>
      <c r="AC69" s="370"/>
      <c r="AD69" s="370"/>
      <c r="AE69" s="370"/>
      <c r="AF69" s="370"/>
      <c r="AG69" s="372"/>
      <c r="AH69" s="372"/>
      <c r="AI69" s="372"/>
      <c r="AJ69" s="372"/>
      <c r="AK69" s="164"/>
      <c r="AL69" s="373"/>
      <c r="AM69" s="374"/>
      <c r="AN69" s="370"/>
      <c r="AO69" s="370"/>
      <c r="AP69" s="370"/>
      <c r="AQ69" s="370"/>
      <c r="AR69" s="370"/>
      <c r="AS69" s="370"/>
      <c r="AT69" s="370"/>
      <c r="AU69" s="370"/>
      <c r="AV69" s="375"/>
      <c r="AW69" s="89"/>
      <c r="AX69" s="376"/>
      <c r="AY69" s="377"/>
    </row>
    <row r="70" spans="1:51" s="126" customFormat="1" ht="15.75" hidden="1" x14ac:dyDescent="0.25">
      <c r="A70" s="52"/>
      <c r="B70" s="52"/>
      <c r="C70" s="52"/>
      <c r="D70" s="52"/>
      <c r="E70" s="89"/>
      <c r="F70" s="54"/>
      <c r="G70" s="54"/>
      <c r="H70" s="89" t="s">
        <v>6436</v>
      </c>
      <c r="I70" s="89" t="s">
        <v>6436</v>
      </c>
      <c r="J70" s="55"/>
      <c r="K70" s="89" t="s">
        <v>6436</v>
      </c>
      <c r="L70" s="56"/>
      <c r="M70" s="54"/>
      <c r="N70" s="54"/>
      <c r="O70" s="54"/>
      <c r="P70" s="56"/>
      <c r="Q70" s="56"/>
      <c r="R70" s="56"/>
      <c r="S70" s="56"/>
      <c r="T70" s="369"/>
      <c r="U70" s="370"/>
      <c r="V70" s="370"/>
      <c r="W70" s="370"/>
      <c r="X70" s="370"/>
      <c r="Y70" s="371"/>
      <c r="Z70" s="371"/>
      <c r="AA70" s="371"/>
      <c r="AB70" s="371"/>
      <c r="AC70" s="370"/>
      <c r="AD70" s="370"/>
      <c r="AE70" s="370"/>
      <c r="AF70" s="370"/>
      <c r="AG70" s="372"/>
      <c r="AH70" s="372"/>
      <c r="AI70" s="372"/>
      <c r="AJ70" s="372"/>
      <c r="AK70" s="164"/>
      <c r="AL70" s="373"/>
      <c r="AM70" s="374"/>
      <c r="AN70" s="370"/>
      <c r="AO70" s="370"/>
      <c r="AP70" s="370"/>
      <c r="AQ70" s="370"/>
      <c r="AR70" s="370"/>
      <c r="AS70" s="370"/>
      <c r="AT70" s="370"/>
      <c r="AU70" s="370"/>
      <c r="AV70" s="375"/>
      <c r="AW70" s="89"/>
      <c r="AX70" s="376"/>
      <c r="AY70" s="377"/>
    </row>
    <row r="71" spans="1:51" s="126" customFormat="1" ht="47.25" x14ac:dyDescent="0.25">
      <c r="A71" s="52" t="str">
        <f t="shared" si="7"/>
        <v>CM25NT2_D2+1</v>
      </c>
      <c r="B71" s="52" t="str">
        <f t="shared" si="8"/>
        <v>CM25NT2_D2+2</v>
      </c>
      <c r="C71" s="52" t="str">
        <f t="shared" si="9"/>
        <v>CM25NT2_D2+3</v>
      </c>
      <c r="D71" s="52" t="str">
        <f t="shared" si="10"/>
        <v>CM25NT2_D2+4</v>
      </c>
      <c r="E71" s="89" t="s">
        <v>1899</v>
      </c>
      <c r="F71" s="54"/>
      <c r="G71" s="54" t="s">
        <v>2210</v>
      </c>
      <c r="H71" s="89" t="s">
        <v>6438</v>
      </c>
      <c r="I71" s="32" t="s">
        <v>2208</v>
      </c>
      <c r="J71" s="55" t="s">
        <v>6404</v>
      </c>
      <c r="K71" s="32" t="s">
        <v>6433</v>
      </c>
      <c r="L71" s="56">
        <v>1400</v>
      </c>
      <c r="M71" s="54">
        <v>700</v>
      </c>
      <c r="N71" s="54">
        <v>550</v>
      </c>
      <c r="O71" s="54">
        <v>400</v>
      </c>
      <c r="P71" s="56"/>
      <c r="Q71" s="56"/>
      <c r="R71" s="56"/>
      <c r="S71" s="56"/>
      <c r="T71" s="369" t="str">
        <f t="shared" si="11"/>
        <v>CM25NT2_D2</v>
      </c>
      <c r="U71" s="370"/>
      <c r="V71" s="370"/>
      <c r="W71" s="370"/>
      <c r="X71" s="370"/>
      <c r="Y71" s="371">
        <f>U71/L71</f>
        <v>0</v>
      </c>
      <c r="Z71" s="371"/>
      <c r="AA71" s="371"/>
      <c r="AB71" s="371"/>
      <c r="AC71" s="370"/>
      <c r="AD71" s="370"/>
      <c r="AE71" s="370"/>
      <c r="AF71" s="370"/>
      <c r="AG71" s="372"/>
      <c r="AH71" s="372"/>
      <c r="AI71" s="372"/>
      <c r="AJ71" s="372"/>
      <c r="AK71" s="164">
        <v>8.6014285714285723</v>
      </c>
      <c r="AL71" s="373"/>
      <c r="AM71" s="374" t="e">
        <f>ROUNDDOWN(AK71*#REF!/#REF!,1)</f>
        <v>#REF!</v>
      </c>
      <c r="AN71" s="370" t="e">
        <f t="shared" si="12"/>
        <v>#REF!</v>
      </c>
      <c r="AO71" s="370" t="e">
        <f t="shared" si="12"/>
        <v>#REF!</v>
      </c>
      <c r="AP71" s="370" t="e">
        <f t="shared" si="12"/>
        <v>#REF!</v>
      </c>
      <c r="AQ71" s="370" t="e">
        <f t="shared" si="12"/>
        <v>#REF!</v>
      </c>
      <c r="AR71" s="370" t="e">
        <f t="shared" si="13"/>
        <v>#REF!</v>
      </c>
      <c r="AS71" s="370" t="e">
        <f t="shared" si="13"/>
        <v>#REF!</v>
      </c>
      <c r="AT71" s="370" t="e">
        <f t="shared" si="13"/>
        <v>#REF!</v>
      </c>
      <c r="AU71" s="370" t="e">
        <f t="shared" si="13"/>
        <v>#REF!</v>
      </c>
      <c r="AV71" s="375"/>
      <c r="AW71" s="89" t="s">
        <v>1899</v>
      </c>
      <c r="AX71" s="376"/>
      <c r="AY71" s="377">
        <v>300</v>
      </c>
    </row>
    <row r="72" spans="1:51" s="126" customFormat="1" ht="15.75" hidden="1" x14ac:dyDescent="0.25">
      <c r="A72" s="52"/>
      <c r="B72" s="52"/>
      <c r="C72" s="52"/>
      <c r="D72" s="52"/>
      <c r="E72" s="89"/>
      <c r="F72" s="54"/>
      <c r="G72" s="54"/>
      <c r="H72" s="89" t="s">
        <v>6436</v>
      </c>
      <c r="I72" s="89" t="s">
        <v>6436</v>
      </c>
      <c r="J72" s="55"/>
      <c r="K72" s="89" t="s">
        <v>6436</v>
      </c>
      <c r="L72" s="56"/>
      <c r="M72" s="54"/>
      <c r="N72" s="54"/>
      <c r="O72" s="54"/>
      <c r="P72" s="56"/>
      <c r="Q72" s="56"/>
      <c r="R72" s="56"/>
      <c r="S72" s="56"/>
      <c r="T72" s="369"/>
      <c r="U72" s="370"/>
      <c r="V72" s="370"/>
      <c r="W72" s="370"/>
      <c r="X72" s="370"/>
      <c r="Y72" s="371"/>
      <c r="Z72" s="371"/>
      <c r="AA72" s="371"/>
      <c r="AB72" s="371"/>
      <c r="AC72" s="370"/>
      <c r="AD72" s="370"/>
      <c r="AE72" s="370"/>
      <c r="AF72" s="370"/>
      <c r="AG72" s="372"/>
      <c r="AH72" s="372"/>
      <c r="AI72" s="372"/>
      <c r="AJ72" s="372"/>
      <c r="AK72" s="164"/>
      <c r="AL72" s="373"/>
      <c r="AM72" s="374"/>
      <c r="AN72" s="370"/>
      <c r="AO72" s="370"/>
      <c r="AP72" s="370"/>
      <c r="AQ72" s="370"/>
      <c r="AR72" s="370"/>
      <c r="AS72" s="370"/>
      <c r="AT72" s="370"/>
      <c r="AU72" s="370"/>
      <c r="AV72" s="375"/>
      <c r="AW72" s="89"/>
      <c r="AX72" s="376"/>
      <c r="AY72" s="377"/>
    </row>
    <row r="73" spans="1:51" s="126" customFormat="1" ht="15.75" hidden="1" x14ac:dyDescent="0.25">
      <c r="A73" s="52"/>
      <c r="B73" s="52"/>
      <c r="C73" s="52"/>
      <c r="D73" s="52"/>
      <c r="E73" s="89"/>
      <c r="F73" s="54"/>
      <c r="G73" s="54"/>
      <c r="H73" s="89" t="s">
        <v>6436</v>
      </c>
      <c r="I73" s="89" t="s">
        <v>6436</v>
      </c>
      <c r="J73" s="55"/>
      <c r="K73" s="89" t="s">
        <v>6436</v>
      </c>
      <c r="L73" s="56"/>
      <c r="M73" s="54"/>
      <c r="N73" s="54"/>
      <c r="O73" s="54"/>
      <c r="P73" s="56"/>
      <c r="Q73" s="56"/>
      <c r="R73" s="56"/>
      <c r="S73" s="56"/>
      <c r="T73" s="369"/>
      <c r="U73" s="370"/>
      <c r="V73" s="370"/>
      <c r="W73" s="370"/>
      <c r="X73" s="370"/>
      <c r="Y73" s="371"/>
      <c r="Z73" s="371"/>
      <c r="AA73" s="371"/>
      <c r="AB73" s="371"/>
      <c r="AC73" s="370"/>
      <c r="AD73" s="370"/>
      <c r="AE73" s="370"/>
      <c r="AF73" s="370"/>
      <c r="AG73" s="372"/>
      <c r="AH73" s="372"/>
      <c r="AI73" s="372"/>
      <c r="AJ73" s="372"/>
      <c r="AK73" s="164"/>
      <c r="AL73" s="373"/>
      <c r="AM73" s="374"/>
      <c r="AN73" s="370"/>
      <c r="AO73" s="370"/>
      <c r="AP73" s="370"/>
      <c r="AQ73" s="370"/>
      <c r="AR73" s="370"/>
      <c r="AS73" s="370"/>
      <c r="AT73" s="370"/>
      <c r="AU73" s="370"/>
      <c r="AV73" s="375"/>
      <c r="AW73" s="89"/>
      <c r="AX73" s="376"/>
      <c r="AY73" s="377"/>
    </row>
    <row r="74" spans="1:51" s="126" customFormat="1" ht="15.75" hidden="1" x14ac:dyDescent="0.25">
      <c r="A74" s="52"/>
      <c r="B74" s="52"/>
      <c r="C74" s="52"/>
      <c r="D74" s="52"/>
      <c r="E74" s="89"/>
      <c r="F74" s="54"/>
      <c r="G74" s="54"/>
      <c r="H74" s="89" t="s">
        <v>6436</v>
      </c>
      <c r="I74" s="89" t="s">
        <v>6436</v>
      </c>
      <c r="J74" s="55"/>
      <c r="K74" s="89" t="s">
        <v>6436</v>
      </c>
      <c r="L74" s="56"/>
      <c r="M74" s="54"/>
      <c r="N74" s="54"/>
      <c r="O74" s="54"/>
      <c r="P74" s="56"/>
      <c r="Q74" s="56"/>
      <c r="R74" s="56"/>
      <c r="S74" s="56"/>
      <c r="T74" s="369"/>
      <c r="U74" s="370"/>
      <c r="V74" s="370"/>
      <c r="W74" s="370"/>
      <c r="X74" s="370"/>
      <c r="Y74" s="371"/>
      <c r="Z74" s="371"/>
      <c r="AA74" s="371"/>
      <c r="AB74" s="371"/>
      <c r="AC74" s="370"/>
      <c r="AD74" s="370"/>
      <c r="AE74" s="370"/>
      <c r="AF74" s="370"/>
      <c r="AG74" s="372"/>
      <c r="AH74" s="372"/>
      <c r="AI74" s="372"/>
      <c r="AJ74" s="372"/>
      <c r="AK74" s="164"/>
      <c r="AL74" s="373"/>
      <c r="AM74" s="374"/>
      <c r="AN74" s="370"/>
      <c r="AO74" s="370"/>
      <c r="AP74" s="370"/>
      <c r="AQ74" s="370"/>
      <c r="AR74" s="370"/>
      <c r="AS74" s="370"/>
      <c r="AT74" s="370"/>
      <c r="AU74" s="370"/>
      <c r="AV74" s="375"/>
      <c r="AW74" s="89"/>
      <c r="AX74" s="376"/>
      <c r="AY74" s="377"/>
    </row>
    <row r="75" spans="1:51" s="126" customFormat="1" ht="15.75" hidden="1" x14ac:dyDescent="0.25">
      <c r="A75" s="52"/>
      <c r="B75" s="52"/>
      <c r="C75" s="52"/>
      <c r="D75" s="52"/>
      <c r="E75" s="89"/>
      <c r="F75" s="54"/>
      <c r="G75" s="54"/>
      <c r="H75" s="89" t="s">
        <v>6436</v>
      </c>
      <c r="I75" s="89" t="s">
        <v>6436</v>
      </c>
      <c r="J75" s="55"/>
      <c r="K75" s="89" t="s">
        <v>6436</v>
      </c>
      <c r="L75" s="56"/>
      <c r="M75" s="54"/>
      <c r="N75" s="54"/>
      <c r="O75" s="54"/>
      <c r="P75" s="56"/>
      <c r="Q75" s="56"/>
      <c r="R75" s="56"/>
      <c r="S75" s="56"/>
      <c r="T75" s="369"/>
      <c r="U75" s="370"/>
      <c r="V75" s="370"/>
      <c r="W75" s="370"/>
      <c r="X75" s="370"/>
      <c r="Y75" s="371"/>
      <c r="Z75" s="371"/>
      <c r="AA75" s="371"/>
      <c r="AB75" s="371"/>
      <c r="AC75" s="370"/>
      <c r="AD75" s="370"/>
      <c r="AE75" s="370"/>
      <c r="AF75" s="370"/>
      <c r="AG75" s="372"/>
      <c r="AH75" s="372"/>
      <c r="AI75" s="372"/>
      <c r="AJ75" s="372"/>
      <c r="AK75" s="164"/>
      <c r="AL75" s="373"/>
      <c r="AM75" s="374"/>
      <c r="AN75" s="370"/>
      <c r="AO75" s="370"/>
      <c r="AP75" s="370"/>
      <c r="AQ75" s="370"/>
      <c r="AR75" s="370"/>
      <c r="AS75" s="370"/>
      <c r="AT75" s="370"/>
      <c r="AU75" s="370"/>
      <c r="AV75" s="375"/>
      <c r="AW75" s="89"/>
      <c r="AX75" s="376"/>
      <c r="AY75" s="377"/>
    </row>
    <row r="76" spans="1:51" s="126" customFormat="1" ht="15.75" hidden="1" x14ac:dyDescent="0.25">
      <c r="A76" s="52"/>
      <c r="B76" s="52"/>
      <c r="C76" s="52"/>
      <c r="D76" s="52"/>
      <c r="E76" s="89"/>
      <c r="F76" s="54"/>
      <c r="G76" s="54"/>
      <c r="H76" s="89" t="s">
        <v>6436</v>
      </c>
      <c r="I76" s="89" t="s">
        <v>6436</v>
      </c>
      <c r="J76" s="55"/>
      <c r="K76" s="89" t="s">
        <v>6436</v>
      </c>
      <c r="L76" s="56"/>
      <c r="M76" s="54"/>
      <c r="N76" s="54"/>
      <c r="O76" s="54"/>
      <c r="P76" s="56"/>
      <c r="Q76" s="56"/>
      <c r="R76" s="56"/>
      <c r="S76" s="56"/>
      <c r="T76" s="369"/>
      <c r="U76" s="370"/>
      <c r="V76" s="370"/>
      <c r="W76" s="370"/>
      <c r="X76" s="370"/>
      <c r="Y76" s="371"/>
      <c r="Z76" s="371"/>
      <c r="AA76" s="371"/>
      <c r="AB76" s="371"/>
      <c r="AC76" s="370"/>
      <c r="AD76" s="370"/>
      <c r="AE76" s="370"/>
      <c r="AF76" s="370"/>
      <c r="AG76" s="372"/>
      <c r="AH76" s="372"/>
      <c r="AI76" s="372"/>
      <c r="AJ76" s="372"/>
      <c r="AK76" s="164"/>
      <c r="AL76" s="373"/>
      <c r="AM76" s="374"/>
      <c r="AN76" s="370"/>
      <c r="AO76" s="370"/>
      <c r="AP76" s="370"/>
      <c r="AQ76" s="370"/>
      <c r="AR76" s="370"/>
      <c r="AS76" s="370"/>
      <c r="AT76" s="370"/>
      <c r="AU76" s="370"/>
      <c r="AV76" s="375"/>
      <c r="AW76" s="89"/>
      <c r="AX76" s="376"/>
      <c r="AY76" s="377"/>
    </row>
    <row r="77" spans="1:51" s="126" customFormat="1" ht="15.75" hidden="1" x14ac:dyDescent="0.25">
      <c r="A77" s="52"/>
      <c r="B77" s="52"/>
      <c r="C77" s="52"/>
      <c r="D77" s="52"/>
      <c r="E77" s="89"/>
      <c r="F77" s="54"/>
      <c r="G77" s="54"/>
      <c r="H77" s="89" t="s">
        <v>6436</v>
      </c>
      <c r="I77" s="89" t="s">
        <v>6436</v>
      </c>
      <c r="J77" s="55"/>
      <c r="K77" s="89" t="s">
        <v>6436</v>
      </c>
      <c r="L77" s="56"/>
      <c r="M77" s="54"/>
      <c r="N77" s="54"/>
      <c r="O77" s="54"/>
      <c r="P77" s="56"/>
      <c r="Q77" s="56"/>
      <c r="R77" s="56"/>
      <c r="S77" s="56"/>
      <c r="T77" s="369"/>
      <c r="U77" s="370"/>
      <c r="V77" s="370"/>
      <c r="W77" s="370"/>
      <c r="X77" s="370"/>
      <c r="Y77" s="371"/>
      <c r="Z77" s="371"/>
      <c r="AA77" s="371"/>
      <c r="AB77" s="371"/>
      <c r="AC77" s="370"/>
      <c r="AD77" s="370"/>
      <c r="AE77" s="370"/>
      <c r="AF77" s="370"/>
      <c r="AG77" s="372"/>
      <c r="AH77" s="372"/>
      <c r="AI77" s="372"/>
      <c r="AJ77" s="372"/>
      <c r="AK77" s="164"/>
      <c r="AL77" s="373"/>
      <c r="AM77" s="374"/>
      <c r="AN77" s="370"/>
      <c r="AO77" s="370"/>
      <c r="AP77" s="370"/>
      <c r="AQ77" s="370"/>
      <c r="AR77" s="370"/>
      <c r="AS77" s="370"/>
      <c r="AT77" s="370"/>
      <c r="AU77" s="370"/>
      <c r="AV77" s="375"/>
      <c r="AW77" s="89"/>
      <c r="AX77" s="376"/>
      <c r="AY77" s="377"/>
    </row>
    <row r="78" spans="1:51" s="126" customFormat="1" ht="47.25" x14ac:dyDescent="0.25">
      <c r="A78" s="52" t="str">
        <f t="shared" si="7"/>
        <v>CM25NT2_D3+1</v>
      </c>
      <c r="B78" s="52" t="str">
        <f t="shared" si="8"/>
        <v>CM25NT2_D3+2</v>
      </c>
      <c r="C78" s="52" t="str">
        <f t="shared" si="9"/>
        <v>CM25NT2_D3+3</v>
      </c>
      <c r="D78" s="52" t="str">
        <f t="shared" si="10"/>
        <v>CM25NT2_D3+4</v>
      </c>
      <c r="E78" s="89" t="s">
        <v>1899</v>
      </c>
      <c r="F78" s="54"/>
      <c r="G78" s="54" t="s">
        <v>2213</v>
      </c>
      <c r="H78" s="89" t="s">
        <v>6438</v>
      </c>
      <c r="I78" s="32" t="s">
        <v>6433</v>
      </c>
      <c r="J78" s="55" t="s">
        <v>6404</v>
      </c>
      <c r="K78" s="32" t="s">
        <v>6403</v>
      </c>
      <c r="L78" s="56">
        <v>1200</v>
      </c>
      <c r="M78" s="54">
        <v>600</v>
      </c>
      <c r="N78" s="54">
        <v>500</v>
      </c>
      <c r="O78" s="54">
        <v>400</v>
      </c>
      <c r="P78" s="56"/>
      <c r="Q78" s="56"/>
      <c r="R78" s="56"/>
      <c r="S78" s="56"/>
      <c r="T78" s="369" t="str">
        <f t="shared" si="11"/>
        <v>CM25NT2_D3</v>
      </c>
      <c r="U78" s="370"/>
      <c r="V78" s="370"/>
      <c r="W78" s="370"/>
      <c r="X78" s="370"/>
      <c r="Y78" s="371">
        <f>U78/L78</f>
        <v>0</v>
      </c>
      <c r="Z78" s="371"/>
      <c r="AA78" s="371"/>
      <c r="AB78" s="371"/>
      <c r="AC78" s="370"/>
      <c r="AD78" s="370"/>
      <c r="AE78" s="370"/>
      <c r="AF78" s="370"/>
      <c r="AG78" s="372"/>
      <c r="AH78" s="372"/>
      <c r="AI78" s="372"/>
      <c r="AJ78" s="372"/>
      <c r="AK78" s="164">
        <v>3.15</v>
      </c>
      <c r="AL78" s="373"/>
      <c r="AM78" s="374" t="e">
        <f>ROUNDDOWN(AK78*#REF!/#REF!,1)</f>
        <v>#REF!</v>
      </c>
      <c r="AN78" s="370" t="e">
        <f t="shared" si="12"/>
        <v>#REF!</v>
      </c>
      <c r="AO78" s="370" t="e">
        <f t="shared" si="12"/>
        <v>#REF!</v>
      </c>
      <c r="AP78" s="370" t="e">
        <f t="shared" si="12"/>
        <v>#REF!</v>
      </c>
      <c r="AQ78" s="370" t="e">
        <f t="shared" si="12"/>
        <v>#REF!</v>
      </c>
      <c r="AR78" s="370" t="e">
        <f t="shared" si="13"/>
        <v>#REF!</v>
      </c>
      <c r="AS78" s="370" t="e">
        <f t="shared" si="13"/>
        <v>#REF!</v>
      </c>
      <c r="AT78" s="370" t="e">
        <f t="shared" si="13"/>
        <v>#REF!</v>
      </c>
      <c r="AU78" s="370" t="e">
        <f t="shared" si="13"/>
        <v>#REF!</v>
      </c>
      <c r="AV78" s="375"/>
      <c r="AW78" s="89" t="s">
        <v>1899</v>
      </c>
      <c r="AX78" s="376"/>
      <c r="AY78" s="377">
        <v>420</v>
      </c>
    </row>
    <row r="79" spans="1:51" s="126" customFormat="1" ht="15.75" hidden="1" x14ac:dyDescent="0.25">
      <c r="A79" s="52"/>
      <c r="B79" s="52"/>
      <c r="C79" s="52"/>
      <c r="D79" s="52"/>
      <c r="E79" s="89"/>
      <c r="F79" s="54"/>
      <c r="G79" s="54"/>
      <c r="H79" s="89" t="s">
        <v>6436</v>
      </c>
      <c r="I79" s="89" t="s">
        <v>6436</v>
      </c>
      <c r="J79" s="55"/>
      <c r="K79" s="89" t="s">
        <v>6436</v>
      </c>
      <c r="L79" s="56"/>
      <c r="M79" s="54"/>
      <c r="N79" s="54"/>
      <c r="O79" s="54"/>
      <c r="P79" s="56"/>
      <c r="Q79" s="56"/>
      <c r="R79" s="56"/>
      <c r="S79" s="56"/>
      <c r="T79" s="369"/>
      <c r="U79" s="370"/>
      <c r="V79" s="370"/>
      <c r="W79" s="370"/>
      <c r="X79" s="370"/>
      <c r="Y79" s="371"/>
      <c r="Z79" s="371"/>
      <c r="AA79" s="371"/>
      <c r="AB79" s="371"/>
      <c r="AC79" s="370"/>
      <c r="AD79" s="370"/>
      <c r="AE79" s="370"/>
      <c r="AF79" s="370"/>
      <c r="AG79" s="372"/>
      <c r="AH79" s="372"/>
      <c r="AI79" s="372"/>
      <c r="AJ79" s="372"/>
      <c r="AK79" s="164"/>
      <c r="AL79" s="373"/>
      <c r="AM79" s="374"/>
      <c r="AN79" s="370"/>
      <c r="AO79" s="370"/>
      <c r="AP79" s="370"/>
      <c r="AQ79" s="370"/>
      <c r="AR79" s="370"/>
      <c r="AS79" s="370"/>
      <c r="AT79" s="370"/>
      <c r="AU79" s="370"/>
      <c r="AV79" s="375"/>
      <c r="AW79" s="89"/>
      <c r="AX79" s="376"/>
      <c r="AY79" s="377"/>
    </row>
    <row r="80" spans="1:51" s="126" customFormat="1" ht="15.75" hidden="1" x14ac:dyDescent="0.25">
      <c r="A80" s="52"/>
      <c r="B80" s="52"/>
      <c r="C80" s="52"/>
      <c r="D80" s="52"/>
      <c r="E80" s="89"/>
      <c r="F80" s="54"/>
      <c r="G80" s="54"/>
      <c r="H80" s="89" t="s">
        <v>6436</v>
      </c>
      <c r="I80" s="89" t="s">
        <v>6436</v>
      </c>
      <c r="J80" s="55"/>
      <c r="K80" s="89" t="s">
        <v>6436</v>
      </c>
      <c r="L80" s="56"/>
      <c r="M80" s="54"/>
      <c r="N80" s="54"/>
      <c r="O80" s="54"/>
      <c r="P80" s="56"/>
      <c r="Q80" s="56"/>
      <c r="R80" s="56"/>
      <c r="S80" s="56"/>
      <c r="T80" s="369"/>
      <c r="U80" s="370"/>
      <c r="V80" s="370"/>
      <c r="W80" s="370"/>
      <c r="X80" s="370"/>
      <c r="Y80" s="371"/>
      <c r="Z80" s="371"/>
      <c r="AA80" s="371"/>
      <c r="AB80" s="371"/>
      <c r="AC80" s="370"/>
      <c r="AD80" s="370"/>
      <c r="AE80" s="370"/>
      <c r="AF80" s="370"/>
      <c r="AG80" s="372"/>
      <c r="AH80" s="372"/>
      <c r="AI80" s="372"/>
      <c r="AJ80" s="372"/>
      <c r="AK80" s="164"/>
      <c r="AL80" s="373"/>
      <c r="AM80" s="374"/>
      <c r="AN80" s="370"/>
      <c r="AO80" s="370"/>
      <c r="AP80" s="370"/>
      <c r="AQ80" s="370"/>
      <c r="AR80" s="370"/>
      <c r="AS80" s="370"/>
      <c r="AT80" s="370"/>
      <c r="AU80" s="370"/>
      <c r="AV80" s="375"/>
      <c r="AW80" s="89"/>
      <c r="AX80" s="376"/>
      <c r="AY80" s="377"/>
    </row>
    <row r="81" spans="1:59" s="126" customFormat="1" ht="15.75" hidden="1" x14ac:dyDescent="0.25">
      <c r="A81" s="52"/>
      <c r="B81" s="52"/>
      <c r="C81" s="52"/>
      <c r="D81" s="52"/>
      <c r="E81" s="89"/>
      <c r="F81" s="54"/>
      <c r="G81" s="54"/>
      <c r="H81" s="89" t="s">
        <v>6436</v>
      </c>
      <c r="I81" s="89" t="s">
        <v>6436</v>
      </c>
      <c r="J81" s="55"/>
      <c r="K81" s="89" t="s">
        <v>6436</v>
      </c>
      <c r="L81" s="56"/>
      <c r="M81" s="54"/>
      <c r="N81" s="54"/>
      <c r="O81" s="54"/>
      <c r="P81" s="56"/>
      <c r="Q81" s="56"/>
      <c r="R81" s="56"/>
      <c r="S81" s="56"/>
      <c r="T81" s="369"/>
      <c r="U81" s="370"/>
      <c r="V81" s="370"/>
      <c r="W81" s="370"/>
      <c r="X81" s="370"/>
      <c r="Y81" s="371"/>
      <c r="Z81" s="371"/>
      <c r="AA81" s="371"/>
      <c r="AB81" s="371"/>
      <c r="AC81" s="370"/>
      <c r="AD81" s="370"/>
      <c r="AE81" s="370"/>
      <c r="AF81" s="370"/>
      <c r="AG81" s="372"/>
      <c r="AH81" s="372"/>
      <c r="AI81" s="372"/>
      <c r="AJ81" s="372"/>
      <c r="AK81" s="164"/>
      <c r="AL81" s="373"/>
      <c r="AM81" s="374"/>
      <c r="AN81" s="370"/>
      <c r="AO81" s="370"/>
      <c r="AP81" s="370"/>
      <c r="AQ81" s="370"/>
      <c r="AR81" s="370"/>
      <c r="AS81" s="370"/>
      <c r="AT81" s="370"/>
      <c r="AU81" s="370"/>
      <c r="AV81" s="375"/>
      <c r="AW81" s="89"/>
      <c r="AX81" s="376"/>
      <c r="AY81" s="377"/>
    </row>
    <row r="82" spans="1:59" s="126" customFormat="1" ht="15.75" hidden="1" x14ac:dyDescent="0.25">
      <c r="A82" s="52"/>
      <c r="B82" s="52"/>
      <c r="C82" s="52"/>
      <c r="D82" s="52"/>
      <c r="E82" s="89"/>
      <c r="F82" s="54"/>
      <c r="G82" s="54"/>
      <c r="H82" s="89" t="s">
        <v>6436</v>
      </c>
      <c r="I82" s="89" t="s">
        <v>6436</v>
      </c>
      <c r="J82" s="55"/>
      <c r="K82" s="89" t="s">
        <v>6436</v>
      </c>
      <c r="L82" s="56"/>
      <c r="M82" s="54"/>
      <c r="N82" s="54"/>
      <c r="O82" s="54"/>
      <c r="P82" s="56"/>
      <c r="Q82" s="56"/>
      <c r="R82" s="56"/>
      <c r="S82" s="56"/>
      <c r="T82" s="369"/>
      <c r="U82" s="370"/>
      <c r="V82" s="370"/>
      <c r="W82" s="370"/>
      <c r="X82" s="370"/>
      <c r="Y82" s="371"/>
      <c r="Z82" s="371"/>
      <c r="AA82" s="371"/>
      <c r="AB82" s="371"/>
      <c r="AC82" s="370"/>
      <c r="AD82" s="370"/>
      <c r="AE82" s="370"/>
      <c r="AF82" s="370"/>
      <c r="AG82" s="372"/>
      <c r="AH82" s="372"/>
      <c r="AI82" s="372"/>
      <c r="AJ82" s="372"/>
      <c r="AK82" s="164"/>
      <c r="AL82" s="373"/>
      <c r="AM82" s="374"/>
      <c r="AN82" s="370"/>
      <c r="AO82" s="370"/>
      <c r="AP82" s="370"/>
      <c r="AQ82" s="370"/>
      <c r="AR82" s="370"/>
      <c r="AS82" s="370"/>
      <c r="AT82" s="370"/>
      <c r="AU82" s="370"/>
      <c r="AV82" s="375"/>
      <c r="AW82" s="89"/>
      <c r="AX82" s="376"/>
      <c r="AY82" s="377"/>
    </row>
    <row r="83" spans="1:59" s="126" customFormat="1" ht="15.75" hidden="1" x14ac:dyDescent="0.25">
      <c r="A83" s="52"/>
      <c r="B83" s="52"/>
      <c r="C83" s="52"/>
      <c r="D83" s="52"/>
      <c r="E83" s="89"/>
      <c r="F83" s="54"/>
      <c r="G83" s="54"/>
      <c r="H83" s="89" t="s">
        <v>6436</v>
      </c>
      <c r="I83" s="89" t="s">
        <v>6436</v>
      </c>
      <c r="J83" s="55"/>
      <c r="K83" s="89" t="s">
        <v>6436</v>
      </c>
      <c r="L83" s="56"/>
      <c r="M83" s="54"/>
      <c r="N83" s="54"/>
      <c r="O83" s="54"/>
      <c r="P83" s="56"/>
      <c r="Q83" s="56"/>
      <c r="R83" s="56"/>
      <c r="S83" s="56"/>
      <c r="T83" s="369"/>
      <c r="U83" s="370"/>
      <c r="V83" s="370"/>
      <c r="W83" s="370"/>
      <c r="X83" s="370"/>
      <c r="Y83" s="371"/>
      <c r="Z83" s="371"/>
      <c r="AA83" s="371"/>
      <c r="AB83" s="371"/>
      <c r="AC83" s="370"/>
      <c r="AD83" s="370"/>
      <c r="AE83" s="370"/>
      <c r="AF83" s="370"/>
      <c r="AG83" s="372"/>
      <c r="AH83" s="372"/>
      <c r="AI83" s="372"/>
      <c r="AJ83" s="372"/>
      <c r="AK83" s="164"/>
      <c r="AL83" s="373"/>
      <c r="AM83" s="374"/>
      <c r="AN83" s="370"/>
      <c r="AO83" s="370"/>
      <c r="AP83" s="370"/>
      <c r="AQ83" s="370"/>
      <c r="AR83" s="370"/>
      <c r="AS83" s="370"/>
      <c r="AT83" s="370"/>
      <c r="AU83" s="370"/>
      <c r="AV83" s="375"/>
      <c r="AW83" s="89"/>
      <c r="AX83" s="376"/>
      <c r="AY83" s="377"/>
    </row>
    <row r="84" spans="1:59" s="126" customFormat="1" ht="15.75" hidden="1" x14ac:dyDescent="0.25">
      <c r="A84" s="52"/>
      <c r="B84" s="52"/>
      <c r="C84" s="52"/>
      <c r="D84" s="52"/>
      <c r="E84" s="89"/>
      <c r="F84" s="54"/>
      <c r="G84" s="54"/>
      <c r="H84" s="89" t="s">
        <v>6436</v>
      </c>
      <c r="I84" s="89" t="s">
        <v>6436</v>
      </c>
      <c r="J84" s="55"/>
      <c r="K84" s="89" t="s">
        <v>6436</v>
      </c>
      <c r="L84" s="56"/>
      <c r="M84" s="54"/>
      <c r="N84" s="54"/>
      <c r="O84" s="54"/>
      <c r="P84" s="56"/>
      <c r="Q84" s="56"/>
      <c r="R84" s="56"/>
      <c r="S84" s="56"/>
      <c r="T84" s="369"/>
      <c r="U84" s="370"/>
      <c r="V84" s="370"/>
      <c r="W84" s="370"/>
      <c r="X84" s="370"/>
      <c r="Y84" s="371"/>
      <c r="Z84" s="371"/>
      <c r="AA84" s="371"/>
      <c r="AB84" s="371"/>
      <c r="AC84" s="370"/>
      <c r="AD84" s="370"/>
      <c r="AE84" s="370"/>
      <c r="AF84" s="370"/>
      <c r="AG84" s="372"/>
      <c r="AH84" s="372"/>
      <c r="AI84" s="372"/>
      <c r="AJ84" s="372"/>
      <c r="AK84" s="164"/>
      <c r="AL84" s="373"/>
      <c r="AM84" s="374"/>
      <c r="AN84" s="370"/>
      <c r="AO84" s="370"/>
      <c r="AP84" s="370"/>
      <c r="AQ84" s="370"/>
      <c r="AR84" s="370"/>
      <c r="AS84" s="370"/>
      <c r="AT84" s="370"/>
      <c r="AU84" s="370"/>
      <c r="AV84" s="375"/>
      <c r="AW84" s="89"/>
      <c r="AX84" s="376"/>
      <c r="AY84" s="377"/>
    </row>
    <row r="85" spans="1:59" s="89" customFormat="1" ht="47.25" x14ac:dyDescent="0.25">
      <c r="A85" s="52" t="str">
        <f t="shared" si="7"/>
        <v>CM9NT2_D2+1</v>
      </c>
      <c r="B85" s="52" t="str">
        <f t="shared" si="8"/>
        <v>CM9NT2_D2+2</v>
      </c>
      <c r="C85" s="52" t="str">
        <f t="shared" si="9"/>
        <v>CM9NT2_D2+3</v>
      </c>
      <c r="D85" s="52" t="str">
        <f t="shared" si="10"/>
        <v>CM9NT2_D2+4</v>
      </c>
      <c r="E85" s="89" t="s">
        <v>1899</v>
      </c>
      <c r="F85" s="54"/>
      <c r="G85" s="54" t="s">
        <v>2092</v>
      </c>
      <c r="H85" s="89" t="s">
        <v>2089</v>
      </c>
      <c r="I85" s="32" t="s">
        <v>6434</v>
      </c>
      <c r="J85" s="55" t="s">
        <v>2089</v>
      </c>
      <c r="K85" s="32" t="s">
        <v>6440</v>
      </c>
      <c r="L85" s="56">
        <v>1400</v>
      </c>
      <c r="M85" s="54">
        <v>700</v>
      </c>
      <c r="N85" s="54">
        <v>550</v>
      </c>
      <c r="O85" s="54">
        <v>400</v>
      </c>
      <c r="P85" s="56"/>
      <c r="Q85" s="56"/>
      <c r="R85" s="56"/>
      <c r="S85" s="56"/>
      <c r="T85" s="369" t="str">
        <f>G85</f>
        <v>CM9NT2_D2</v>
      </c>
      <c r="U85" s="370"/>
      <c r="V85" s="370"/>
      <c r="W85" s="370"/>
      <c r="X85" s="370"/>
      <c r="Y85" s="371">
        <f>U85/L85</f>
        <v>0</v>
      </c>
      <c r="Z85" s="371"/>
      <c r="AA85" s="371"/>
      <c r="AB85" s="371"/>
      <c r="AC85" s="370"/>
      <c r="AD85" s="370"/>
      <c r="AE85" s="370"/>
      <c r="AF85" s="370"/>
      <c r="AG85" s="372"/>
      <c r="AH85" s="372"/>
      <c r="AI85" s="372"/>
      <c r="AJ85" s="372"/>
      <c r="AK85" s="164">
        <v>4.7699999999999996</v>
      </c>
      <c r="AL85" s="373"/>
      <c r="AM85" s="374" t="e">
        <f>ROUNDDOWN(AK85*#REF!/#REF!,1)</f>
        <v>#REF!</v>
      </c>
      <c r="AN85" s="370" t="e">
        <f t="shared" si="12"/>
        <v>#REF!</v>
      </c>
      <c r="AO85" s="370" t="e">
        <f t="shared" si="12"/>
        <v>#REF!</v>
      </c>
      <c r="AP85" s="370" t="e">
        <f t="shared" si="12"/>
        <v>#REF!</v>
      </c>
      <c r="AQ85" s="370" t="e">
        <f t="shared" si="12"/>
        <v>#REF!</v>
      </c>
      <c r="AR85" s="370" t="e">
        <f t="shared" si="13"/>
        <v>#REF!</v>
      </c>
      <c r="AS85" s="370" t="e">
        <f t="shared" si="13"/>
        <v>#REF!</v>
      </c>
      <c r="AT85" s="370" t="e">
        <f t="shared" si="13"/>
        <v>#REF!</v>
      </c>
      <c r="AU85" s="370" t="e">
        <f t="shared" si="13"/>
        <v>#REF!</v>
      </c>
      <c r="AV85" s="375"/>
      <c r="AW85" s="89" t="s">
        <v>1899</v>
      </c>
      <c r="AX85" s="376"/>
      <c r="AY85" s="377">
        <v>310</v>
      </c>
      <c r="BG85" s="89" t="s">
        <v>6405</v>
      </c>
    </row>
    <row r="86" spans="1:59" s="89" customFormat="1" ht="15.75" hidden="1" x14ac:dyDescent="0.25">
      <c r="A86" s="52"/>
      <c r="B86" s="52"/>
      <c r="C86" s="52"/>
      <c r="D86" s="52"/>
      <c r="F86" s="54"/>
      <c r="G86" s="54"/>
      <c r="H86" s="89" t="s">
        <v>6436</v>
      </c>
      <c r="I86" s="89" t="s">
        <v>6436</v>
      </c>
      <c r="J86" s="55"/>
      <c r="K86" s="89" t="s">
        <v>6436</v>
      </c>
      <c r="L86" s="56"/>
      <c r="M86" s="54"/>
      <c r="N86" s="54"/>
      <c r="O86" s="54"/>
      <c r="P86" s="56"/>
      <c r="Q86" s="56"/>
      <c r="R86" s="56"/>
      <c r="S86" s="56"/>
      <c r="T86" s="369"/>
      <c r="U86" s="370"/>
      <c r="V86" s="370"/>
      <c r="W86" s="370"/>
      <c r="X86" s="370"/>
      <c r="Y86" s="371"/>
      <c r="Z86" s="371"/>
      <c r="AA86" s="371"/>
      <c r="AB86" s="371"/>
      <c r="AC86" s="370"/>
      <c r="AD86" s="370"/>
      <c r="AE86" s="370"/>
      <c r="AF86" s="370"/>
      <c r="AG86" s="372"/>
      <c r="AH86" s="372"/>
      <c r="AI86" s="372"/>
      <c r="AJ86" s="372"/>
      <c r="AK86" s="164"/>
      <c r="AL86" s="373"/>
      <c r="AM86" s="374"/>
      <c r="AN86" s="370"/>
      <c r="AO86" s="370"/>
      <c r="AP86" s="370"/>
      <c r="AQ86" s="370"/>
      <c r="AR86" s="370"/>
      <c r="AS86" s="370"/>
      <c r="AT86" s="370"/>
      <c r="AU86" s="370"/>
      <c r="AV86" s="375"/>
      <c r="AX86" s="376"/>
      <c r="AY86" s="377"/>
    </row>
    <row r="87" spans="1:59" s="89" customFormat="1" ht="15.75" hidden="1" x14ac:dyDescent="0.25">
      <c r="A87" s="52"/>
      <c r="B87" s="52"/>
      <c r="C87" s="52"/>
      <c r="D87" s="52"/>
      <c r="F87" s="54"/>
      <c r="G87" s="54"/>
      <c r="H87" s="89" t="s">
        <v>6436</v>
      </c>
      <c r="I87" s="89" t="s">
        <v>6436</v>
      </c>
      <c r="J87" s="55"/>
      <c r="K87" s="89" t="s">
        <v>6436</v>
      </c>
      <c r="L87" s="56"/>
      <c r="M87" s="54"/>
      <c r="N87" s="54"/>
      <c r="O87" s="54"/>
      <c r="P87" s="56"/>
      <c r="Q87" s="56"/>
      <c r="R87" s="56"/>
      <c r="S87" s="56"/>
      <c r="T87" s="369"/>
      <c r="U87" s="370"/>
      <c r="V87" s="370"/>
      <c r="W87" s="370"/>
      <c r="X87" s="370"/>
      <c r="Y87" s="371"/>
      <c r="Z87" s="371"/>
      <c r="AA87" s="371"/>
      <c r="AB87" s="371"/>
      <c r="AC87" s="370"/>
      <c r="AD87" s="370"/>
      <c r="AE87" s="370"/>
      <c r="AF87" s="370"/>
      <c r="AG87" s="372"/>
      <c r="AH87" s="372"/>
      <c r="AI87" s="372"/>
      <c r="AJ87" s="372"/>
      <c r="AK87" s="164"/>
      <c r="AL87" s="373"/>
      <c r="AM87" s="374"/>
      <c r="AN87" s="370"/>
      <c r="AO87" s="370"/>
      <c r="AP87" s="370"/>
      <c r="AQ87" s="370"/>
      <c r="AR87" s="370"/>
      <c r="AS87" s="370"/>
      <c r="AT87" s="370"/>
      <c r="AU87" s="370"/>
      <c r="AV87" s="375"/>
      <c r="AX87" s="376"/>
      <c r="AY87" s="377"/>
    </row>
    <row r="88" spans="1:59" s="89" customFormat="1" ht="15.75" hidden="1" x14ac:dyDescent="0.25">
      <c r="A88" s="52"/>
      <c r="B88" s="52"/>
      <c r="C88" s="52"/>
      <c r="D88" s="52"/>
      <c r="F88" s="54"/>
      <c r="G88" s="54"/>
      <c r="H88" s="89" t="s">
        <v>6436</v>
      </c>
      <c r="I88" s="89" t="s">
        <v>6436</v>
      </c>
      <c r="J88" s="55"/>
      <c r="K88" s="89" t="s">
        <v>6436</v>
      </c>
      <c r="L88" s="56"/>
      <c r="M88" s="54"/>
      <c r="N88" s="54"/>
      <c r="O88" s="54"/>
      <c r="P88" s="56"/>
      <c r="Q88" s="56"/>
      <c r="R88" s="56"/>
      <c r="S88" s="56"/>
      <c r="T88" s="369"/>
      <c r="U88" s="370"/>
      <c r="V88" s="370"/>
      <c r="W88" s="370"/>
      <c r="X88" s="370"/>
      <c r="Y88" s="371"/>
      <c r="Z88" s="371"/>
      <c r="AA88" s="371"/>
      <c r="AB88" s="371"/>
      <c r="AC88" s="370"/>
      <c r="AD88" s="370"/>
      <c r="AE88" s="370"/>
      <c r="AF88" s="370"/>
      <c r="AG88" s="372"/>
      <c r="AH88" s="372"/>
      <c r="AI88" s="372"/>
      <c r="AJ88" s="372"/>
      <c r="AK88" s="164"/>
      <c r="AL88" s="373"/>
      <c r="AM88" s="374"/>
      <c r="AN88" s="370"/>
      <c r="AO88" s="370"/>
      <c r="AP88" s="370"/>
      <c r="AQ88" s="370"/>
      <c r="AR88" s="370"/>
      <c r="AS88" s="370"/>
      <c r="AT88" s="370"/>
      <c r="AU88" s="370"/>
      <c r="AV88" s="375"/>
      <c r="AX88" s="376"/>
      <c r="AY88" s="377"/>
    </row>
    <row r="89" spans="1:59" s="89" customFormat="1" ht="15.75" hidden="1" x14ac:dyDescent="0.25">
      <c r="A89" s="52"/>
      <c r="B89" s="52"/>
      <c r="C89" s="52"/>
      <c r="D89" s="52"/>
      <c r="F89" s="54"/>
      <c r="G89" s="54"/>
      <c r="H89" s="89" t="s">
        <v>6436</v>
      </c>
      <c r="I89" s="89" t="s">
        <v>6436</v>
      </c>
      <c r="J89" s="55"/>
      <c r="K89" s="89" t="s">
        <v>6436</v>
      </c>
      <c r="L89" s="56"/>
      <c r="M89" s="54"/>
      <c r="N89" s="54"/>
      <c r="O89" s="54"/>
      <c r="P89" s="56"/>
      <c r="Q89" s="56"/>
      <c r="R89" s="56"/>
      <c r="S89" s="56"/>
      <c r="T89" s="369"/>
      <c r="U89" s="370"/>
      <c r="V89" s="370"/>
      <c r="W89" s="370"/>
      <c r="X89" s="370"/>
      <c r="Y89" s="371"/>
      <c r="Z89" s="371"/>
      <c r="AA89" s="371"/>
      <c r="AB89" s="371"/>
      <c r="AC89" s="370"/>
      <c r="AD89" s="370"/>
      <c r="AE89" s="370"/>
      <c r="AF89" s="370"/>
      <c r="AG89" s="372"/>
      <c r="AH89" s="372"/>
      <c r="AI89" s="372"/>
      <c r="AJ89" s="372"/>
      <c r="AK89" s="164"/>
      <c r="AL89" s="373"/>
      <c r="AM89" s="374"/>
      <c r="AN89" s="370"/>
      <c r="AO89" s="370"/>
      <c r="AP89" s="370"/>
      <c r="AQ89" s="370"/>
      <c r="AR89" s="370"/>
      <c r="AS89" s="370"/>
      <c r="AT89" s="370"/>
      <c r="AU89" s="370"/>
      <c r="AV89" s="375"/>
      <c r="AX89" s="376"/>
      <c r="AY89" s="377"/>
    </row>
    <row r="90" spans="1:59" s="89" customFormat="1" ht="15.75" hidden="1" x14ac:dyDescent="0.25">
      <c r="A90" s="52"/>
      <c r="B90" s="52"/>
      <c r="C90" s="52"/>
      <c r="D90" s="52"/>
      <c r="F90" s="54"/>
      <c r="G90" s="54"/>
      <c r="H90" s="89" t="s">
        <v>6436</v>
      </c>
      <c r="I90" s="89" t="s">
        <v>6436</v>
      </c>
      <c r="J90" s="55"/>
      <c r="K90" s="89" t="s">
        <v>6436</v>
      </c>
      <c r="L90" s="56"/>
      <c r="M90" s="54"/>
      <c r="N90" s="54"/>
      <c r="O90" s="54"/>
      <c r="P90" s="56"/>
      <c r="Q90" s="56"/>
      <c r="R90" s="56"/>
      <c r="S90" s="56"/>
      <c r="T90" s="369"/>
      <c r="U90" s="370"/>
      <c r="V90" s="370"/>
      <c r="W90" s="370"/>
      <c r="X90" s="370"/>
      <c r="Y90" s="371"/>
      <c r="Z90" s="371"/>
      <c r="AA90" s="371"/>
      <c r="AB90" s="371"/>
      <c r="AC90" s="370"/>
      <c r="AD90" s="370"/>
      <c r="AE90" s="370"/>
      <c r="AF90" s="370"/>
      <c r="AG90" s="372"/>
      <c r="AH90" s="372"/>
      <c r="AI90" s="372"/>
      <c r="AJ90" s="372"/>
      <c r="AK90" s="164"/>
      <c r="AL90" s="373"/>
      <c r="AM90" s="374"/>
      <c r="AN90" s="370"/>
      <c r="AO90" s="370"/>
      <c r="AP90" s="370"/>
      <c r="AQ90" s="370"/>
      <c r="AR90" s="370"/>
      <c r="AS90" s="370"/>
      <c r="AT90" s="370"/>
      <c r="AU90" s="370"/>
      <c r="AV90" s="375"/>
      <c r="AX90" s="376"/>
      <c r="AY90" s="377"/>
    </row>
    <row r="91" spans="1:59" s="89" customFormat="1" ht="15.75" hidden="1" x14ac:dyDescent="0.25">
      <c r="A91" s="52"/>
      <c r="B91" s="52"/>
      <c r="C91" s="52"/>
      <c r="D91" s="52"/>
      <c r="F91" s="54"/>
      <c r="G91" s="54"/>
      <c r="H91" s="89" t="s">
        <v>6436</v>
      </c>
      <c r="I91" s="89" t="s">
        <v>6436</v>
      </c>
      <c r="J91" s="55"/>
      <c r="K91" s="89" t="s">
        <v>6436</v>
      </c>
      <c r="L91" s="56"/>
      <c r="M91" s="54"/>
      <c r="N91" s="54"/>
      <c r="O91" s="54"/>
      <c r="P91" s="56"/>
      <c r="Q91" s="56"/>
      <c r="R91" s="56"/>
      <c r="S91" s="56"/>
      <c r="T91" s="369"/>
      <c r="U91" s="370"/>
      <c r="V91" s="370"/>
      <c r="W91" s="370"/>
      <c r="X91" s="370"/>
      <c r="Y91" s="371"/>
      <c r="Z91" s="371"/>
      <c r="AA91" s="371"/>
      <c r="AB91" s="371"/>
      <c r="AC91" s="370"/>
      <c r="AD91" s="370"/>
      <c r="AE91" s="370"/>
      <c r="AF91" s="370"/>
      <c r="AG91" s="372"/>
      <c r="AH91" s="372"/>
      <c r="AI91" s="372"/>
      <c r="AJ91" s="372"/>
      <c r="AK91" s="164"/>
      <c r="AL91" s="373"/>
      <c r="AM91" s="374"/>
      <c r="AN91" s="370"/>
      <c r="AO91" s="370"/>
      <c r="AP91" s="370"/>
      <c r="AQ91" s="370"/>
      <c r="AR91" s="370"/>
      <c r="AS91" s="370"/>
      <c r="AT91" s="370"/>
      <c r="AU91" s="370"/>
      <c r="AV91" s="375"/>
      <c r="AX91" s="376"/>
      <c r="AY91" s="377"/>
    </row>
    <row r="92" spans="1:59" s="89" customFormat="1" ht="47.25" x14ac:dyDescent="0.25">
      <c r="A92" s="52" t="str">
        <f>G92&amp;"+1"</f>
        <v>CM9NT2_D3+1</v>
      </c>
      <c r="B92" s="52" t="str">
        <f>G92&amp;"+2"</f>
        <v>CM9NT2_D3+2</v>
      </c>
      <c r="C92" s="52" t="str">
        <f>G92&amp;"+3"</f>
        <v>CM9NT2_D3+3</v>
      </c>
      <c r="D92" s="52" t="str">
        <f>G92&amp;"+4"</f>
        <v>CM9NT2_D3+4</v>
      </c>
      <c r="E92" s="89" t="s">
        <v>1899</v>
      </c>
      <c r="F92" s="54"/>
      <c r="G92" s="54" t="s">
        <v>2095</v>
      </c>
      <c r="H92" s="89" t="s">
        <v>2089</v>
      </c>
      <c r="I92" s="32" t="s">
        <v>6440</v>
      </c>
      <c r="J92" s="55" t="s">
        <v>2089</v>
      </c>
      <c r="K92" s="32" t="s">
        <v>2087</v>
      </c>
      <c r="L92" s="56">
        <v>1800</v>
      </c>
      <c r="M92" s="54">
        <v>900</v>
      </c>
      <c r="N92" s="54">
        <v>600</v>
      </c>
      <c r="O92" s="54">
        <v>400</v>
      </c>
      <c r="P92" s="56"/>
      <c r="Q92" s="56"/>
      <c r="R92" s="56"/>
      <c r="S92" s="56"/>
      <c r="T92" s="369" t="str">
        <f>G92</f>
        <v>CM9NT2_D3</v>
      </c>
      <c r="U92" s="370"/>
      <c r="V92" s="370"/>
      <c r="W92" s="370"/>
      <c r="X92" s="370"/>
      <c r="Y92" s="371"/>
      <c r="Z92" s="371"/>
      <c r="AA92" s="371"/>
      <c r="AB92" s="371"/>
      <c r="AC92" s="370"/>
      <c r="AD92" s="370"/>
      <c r="AE92" s="370"/>
      <c r="AF92" s="370"/>
      <c r="AG92" s="372"/>
      <c r="AH92" s="372"/>
      <c r="AI92" s="372"/>
      <c r="AJ92" s="372"/>
      <c r="AK92" s="164">
        <v>4.9316666666666666</v>
      </c>
      <c r="AL92" s="373"/>
      <c r="AM92" s="374" t="e">
        <f>ROUNDDOWN(AK92*#REF!/#REF!,1)</f>
        <v>#REF!</v>
      </c>
      <c r="AN92" s="370" t="e">
        <f t="shared" si="12"/>
        <v>#REF!</v>
      </c>
      <c r="AO92" s="370" t="e">
        <f t="shared" si="12"/>
        <v>#REF!</v>
      </c>
      <c r="AP92" s="370" t="e">
        <f t="shared" si="12"/>
        <v>#REF!</v>
      </c>
      <c r="AQ92" s="370" t="e">
        <f t="shared" si="12"/>
        <v>#REF!</v>
      </c>
      <c r="AR92" s="370" t="e">
        <f t="shared" si="13"/>
        <v>#REF!</v>
      </c>
      <c r="AS92" s="370" t="e">
        <f t="shared" si="13"/>
        <v>#REF!</v>
      </c>
      <c r="AT92" s="370" t="e">
        <f t="shared" si="13"/>
        <v>#REF!</v>
      </c>
      <c r="AU92" s="370" t="e">
        <f t="shared" si="13"/>
        <v>#REF!</v>
      </c>
      <c r="AV92" s="375"/>
      <c r="AW92" s="89" t="s">
        <v>1899</v>
      </c>
      <c r="AX92" s="376"/>
      <c r="AY92" s="377">
        <v>310</v>
      </c>
    </row>
    <row r="93" spans="1:59" s="89" customFormat="1" ht="15.75" hidden="1" x14ac:dyDescent="0.25">
      <c r="A93" s="52"/>
      <c r="B93" s="52"/>
      <c r="C93" s="52"/>
      <c r="D93" s="52"/>
      <c r="F93" s="54"/>
      <c r="G93" s="54"/>
      <c r="H93" s="89" t="s">
        <v>6436</v>
      </c>
      <c r="I93" s="89" t="s">
        <v>6436</v>
      </c>
      <c r="J93" s="55"/>
      <c r="K93" s="89" t="s">
        <v>6436</v>
      </c>
      <c r="L93" s="56"/>
      <c r="M93" s="54"/>
      <c r="N93" s="54"/>
      <c r="O93" s="54"/>
      <c r="P93" s="56"/>
      <c r="Q93" s="56"/>
      <c r="R93" s="56"/>
      <c r="S93" s="56"/>
      <c r="T93" s="369"/>
      <c r="U93" s="370"/>
      <c r="V93" s="370"/>
      <c r="W93" s="370"/>
      <c r="X93" s="370"/>
      <c r="Y93" s="371"/>
      <c r="Z93" s="371"/>
      <c r="AA93" s="371"/>
      <c r="AB93" s="371"/>
      <c r="AC93" s="370"/>
      <c r="AD93" s="370"/>
      <c r="AE93" s="370"/>
      <c r="AF93" s="370"/>
      <c r="AG93" s="372"/>
      <c r="AH93" s="372"/>
      <c r="AI93" s="372"/>
      <c r="AJ93" s="372"/>
      <c r="AK93" s="164"/>
      <c r="AL93" s="373"/>
      <c r="AM93" s="374"/>
      <c r="AN93" s="370"/>
      <c r="AO93" s="370"/>
      <c r="AP93" s="370"/>
      <c r="AQ93" s="370"/>
      <c r="AR93" s="370"/>
      <c r="AS93" s="370"/>
      <c r="AT93" s="370"/>
      <c r="AU93" s="370"/>
      <c r="AV93" s="375"/>
      <c r="AX93" s="376"/>
      <c r="AY93" s="377"/>
    </row>
    <row r="94" spans="1:59" s="89" customFormat="1" ht="15.75" hidden="1" x14ac:dyDescent="0.25">
      <c r="A94" s="52"/>
      <c r="B94" s="52"/>
      <c r="C94" s="52"/>
      <c r="D94" s="52"/>
      <c r="F94" s="54"/>
      <c r="G94" s="54"/>
      <c r="H94" s="89" t="s">
        <v>6436</v>
      </c>
      <c r="I94" s="89" t="s">
        <v>6436</v>
      </c>
      <c r="J94" s="55"/>
      <c r="K94" s="89" t="s">
        <v>6436</v>
      </c>
      <c r="L94" s="56"/>
      <c r="M94" s="54"/>
      <c r="N94" s="54"/>
      <c r="O94" s="54"/>
      <c r="P94" s="56"/>
      <c r="Q94" s="56"/>
      <c r="R94" s="56"/>
      <c r="S94" s="56"/>
      <c r="T94" s="369"/>
      <c r="U94" s="370"/>
      <c r="V94" s="370"/>
      <c r="W94" s="370"/>
      <c r="X94" s="370"/>
      <c r="Y94" s="371"/>
      <c r="Z94" s="371"/>
      <c r="AA94" s="371"/>
      <c r="AB94" s="371"/>
      <c r="AC94" s="370"/>
      <c r="AD94" s="370"/>
      <c r="AE94" s="370"/>
      <c r="AF94" s="370"/>
      <c r="AG94" s="372"/>
      <c r="AH94" s="372"/>
      <c r="AI94" s="372"/>
      <c r="AJ94" s="372"/>
      <c r="AK94" s="164"/>
      <c r="AL94" s="373"/>
      <c r="AM94" s="374"/>
      <c r="AN94" s="370"/>
      <c r="AO94" s="370"/>
      <c r="AP94" s="370"/>
      <c r="AQ94" s="370"/>
      <c r="AR94" s="370"/>
      <c r="AS94" s="370"/>
      <c r="AT94" s="370"/>
      <c r="AU94" s="370"/>
      <c r="AV94" s="375"/>
      <c r="AX94" s="376"/>
      <c r="AY94" s="377"/>
    </row>
    <row r="95" spans="1:59" s="89" customFormat="1" ht="15.75" hidden="1" x14ac:dyDescent="0.25">
      <c r="A95" s="52"/>
      <c r="B95" s="52"/>
      <c r="C95" s="52"/>
      <c r="D95" s="52"/>
      <c r="F95" s="54"/>
      <c r="G95" s="54"/>
      <c r="H95" s="89" t="s">
        <v>6436</v>
      </c>
      <c r="I95" s="89" t="s">
        <v>6436</v>
      </c>
      <c r="J95" s="55"/>
      <c r="K95" s="89" t="s">
        <v>6436</v>
      </c>
      <c r="L95" s="56"/>
      <c r="M95" s="54"/>
      <c r="N95" s="54"/>
      <c r="O95" s="54"/>
      <c r="P95" s="56"/>
      <c r="Q95" s="56"/>
      <c r="R95" s="56"/>
      <c r="S95" s="56"/>
      <c r="T95" s="369"/>
      <c r="U95" s="370"/>
      <c r="V95" s="370"/>
      <c r="W95" s="370"/>
      <c r="X95" s="370"/>
      <c r="Y95" s="371"/>
      <c r="Z95" s="371"/>
      <c r="AA95" s="371"/>
      <c r="AB95" s="371"/>
      <c r="AC95" s="370"/>
      <c r="AD95" s="370"/>
      <c r="AE95" s="370"/>
      <c r="AF95" s="370"/>
      <c r="AG95" s="372"/>
      <c r="AH95" s="372"/>
      <c r="AI95" s="372"/>
      <c r="AJ95" s="372"/>
      <c r="AK95" s="164"/>
      <c r="AL95" s="373"/>
      <c r="AM95" s="374"/>
      <c r="AN95" s="370"/>
      <c r="AO95" s="370"/>
      <c r="AP95" s="370"/>
      <c r="AQ95" s="370"/>
      <c r="AR95" s="370"/>
      <c r="AS95" s="370"/>
      <c r="AT95" s="370"/>
      <c r="AU95" s="370"/>
      <c r="AV95" s="375"/>
      <c r="AX95" s="376"/>
      <c r="AY95" s="377"/>
    </row>
    <row r="96" spans="1:59" s="89" customFormat="1" ht="15.75" hidden="1" x14ac:dyDescent="0.25">
      <c r="A96" s="52"/>
      <c r="B96" s="52"/>
      <c r="C96" s="52"/>
      <c r="D96" s="52"/>
      <c r="F96" s="54"/>
      <c r="G96" s="54"/>
      <c r="H96" s="89" t="s">
        <v>6436</v>
      </c>
      <c r="I96" s="89" t="s">
        <v>6436</v>
      </c>
      <c r="J96" s="55"/>
      <c r="K96" s="89" t="s">
        <v>6436</v>
      </c>
      <c r="L96" s="56"/>
      <c r="M96" s="54"/>
      <c r="N96" s="54"/>
      <c r="O96" s="54"/>
      <c r="P96" s="56"/>
      <c r="Q96" s="56"/>
      <c r="R96" s="56"/>
      <c r="S96" s="56"/>
      <c r="T96" s="369"/>
      <c r="U96" s="370"/>
      <c r="V96" s="370"/>
      <c r="W96" s="370"/>
      <c r="X96" s="370"/>
      <c r="Y96" s="371"/>
      <c r="Z96" s="371"/>
      <c r="AA96" s="371"/>
      <c r="AB96" s="371"/>
      <c r="AC96" s="370"/>
      <c r="AD96" s="370"/>
      <c r="AE96" s="370"/>
      <c r="AF96" s="370"/>
      <c r="AG96" s="372"/>
      <c r="AH96" s="372"/>
      <c r="AI96" s="372"/>
      <c r="AJ96" s="372"/>
      <c r="AK96" s="164"/>
      <c r="AL96" s="373"/>
      <c r="AM96" s="374"/>
      <c r="AN96" s="370"/>
      <c r="AO96" s="370"/>
      <c r="AP96" s="370"/>
      <c r="AQ96" s="370"/>
      <c r="AR96" s="370"/>
      <c r="AS96" s="370"/>
      <c r="AT96" s="370"/>
      <c r="AU96" s="370"/>
      <c r="AV96" s="375"/>
      <c r="AX96" s="376"/>
      <c r="AY96" s="377"/>
    </row>
    <row r="97" spans="1:57" s="89" customFormat="1" ht="15.75" hidden="1" x14ac:dyDescent="0.25">
      <c r="A97" s="52"/>
      <c r="B97" s="52"/>
      <c r="C97" s="52"/>
      <c r="D97" s="52"/>
      <c r="F97" s="54"/>
      <c r="G97" s="54"/>
      <c r="H97" s="89" t="s">
        <v>6436</v>
      </c>
      <c r="I97" s="89" t="s">
        <v>6436</v>
      </c>
      <c r="J97" s="55"/>
      <c r="K97" s="89" t="s">
        <v>6436</v>
      </c>
      <c r="L97" s="56"/>
      <c r="M97" s="54"/>
      <c r="N97" s="54"/>
      <c r="O97" s="54"/>
      <c r="P97" s="56"/>
      <c r="Q97" s="56"/>
      <c r="R97" s="56"/>
      <c r="S97" s="56"/>
      <c r="T97" s="369"/>
      <c r="U97" s="370"/>
      <c r="V97" s="370"/>
      <c r="W97" s="370"/>
      <c r="X97" s="370"/>
      <c r="Y97" s="371"/>
      <c r="Z97" s="371"/>
      <c r="AA97" s="371"/>
      <c r="AB97" s="371"/>
      <c r="AC97" s="370"/>
      <c r="AD97" s="370"/>
      <c r="AE97" s="370"/>
      <c r="AF97" s="370"/>
      <c r="AG97" s="372"/>
      <c r="AH97" s="372"/>
      <c r="AI97" s="372"/>
      <c r="AJ97" s="372"/>
      <c r="AK97" s="164"/>
      <c r="AL97" s="373"/>
      <c r="AM97" s="374"/>
      <c r="AN97" s="370"/>
      <c r="AO97" s="370"/>
      <c r="AP97" s="370"/>
      <c r="AQ97" s="370"/>
      <c r="AR97" s="370"/>
      <c r="AS97" s="370"/>
      <c r="AT97" s="370"/>
      <c r="AU97" s="370"/>
      <c r="AV97" s="375"/>
      <c r="AX97" s="376"/>
      <c r="AY97" s="377"/>
    </row>
    <row r="98" spans="1:57" s="89" customFormat="1" ht="15.75" hidden="1" x14ac:dyDescent="0.25">
      <c r="A98" s="52"/>
      <c r="B98" s="52"/>
      <c r="C98" s="52"/>
      <c r="D98" s="52"/>
      <c r="F98" s="54"/>
      <c r="G98" s="54"/>
      <c r="H98" s="89" t="s">
        <v>6436</v>
      </c>
      <c r="I98" s="89" t="s">
        <v>6436</v>
      </c>
      <c r="J98" s="55"/>
      <c r="K98" s="89" t="s">
        <v>6436</v>
      </c>
      <c r="L98" s="56"/>
      <c r="M98" s="54"/>
      <c r="N98" s="54"/>
      <c r="O98" s="54"/>
      <c r="P98" s="56"/>
      <c r="Q98" s="56"/>
      <c r="R98" s="56"/>
      <c r="S98" s="56"/>
      <c r="T98" s="369"/>
      <c r="U98" s="370"/>
      <c r="V98" s="370"/>
      <c r="W98" s="370"/>
      <c r="X98" s="370"/>
      <c r="Y98" s="371"/>
      <c r="Z98" s="371"/>
      <c r="AA98" s="371"/>
      <c r="AB98" s="371"/>
      <c r="AC98" s="370"/>
      <c r="AD98" s="370"/>
      <c r="AE98" s="370"/>
      <c r="AF98" s="370"/>
      <c r="AG98" s="372"/>
      <c r="AH98" s="372"/>
      <c r="AI98" s="372"/>
      <c r="AJ98" s="372"/>
      <c r="AK98" s="164"/>
      <c r="AL98" s="373"/>
      <c r="AM98" s="374"/>
      <c r="AN98" s="370"/>
      <c r="AO98" s="370"/>
      <c r="AP98" s="370"/>
      <c r="AQ98" s="370"/>
      <c r="AR98" s="370"/>
      <c r="AS98" s="370"/>
      <c r="AT98" s="370"/>
      <c r="AU98" s="370"/>
      <c r="AV98" s="375"/>
      <c r="AX98" s="376"/>
      <c r="AY98" s="377"/>
    </row>
    <row r="99" spans="1:57" s="89" customFormat="1" ht="47.25" x14ac:dyDescent="0.25">
      <c r="A99" s="52" t="str">
        <f>G99&amp;"+1"</f>
        <v>CM9NT2_D4+1</v>
      </c>
      <c r="B99" s="52" t="str">
        <f>G99&amp;"+2"</f>
        <v>CM9NT2_D4+2</v>
      </c>
      <c r="C99" s="52" t="str">
        <f>G99&amp;"+3"</f>
        <v>CM9NT2_D4+3</v>
      </c>
      <c r="D99" s="52" t="str">
        <f>G99&amp;"+4"</f>
        <v>CM9NT2_D4+4</v>
      </c>
      <c r="E99" s="89" t="s">
        <v>1899</v>
      </c>
      <c r="F99" s="54"/>
      <c r="G99" s="54" t="s">
        <v>2098</v>
      </c>
      <c r="H99" s="89" t="s">
        <v>2089</v>
      </c>
      <c r="I99" s="32" t="s">
        <v>2087</v>
      </c>
      <c r="J99" s="55" t="s">
        <v>2089</v>
      </c>
      <c r="K99" s="32" t="s">
        <v>2067</v>
      </c>
      <c r="L99" s="54">
        <v>1400</v>
      </c>
      <c r="M99" s="54">
        <v>700</v>
      </c>
      <c r="N99" s="54">
        <v>550</v>
      </c>
      <c r="O99" s="54">
        <v>400</v>
      </c>
      <c r="P99" s="56"/>
      <c r="Q99" s="56"/>
      <c r="R99" s="56"/>
      <c r="S99" s="56"/>
      <c r="T99" s="369" t="str">
        <f>G99</f>
        <v>CM9NT2_D4</v>
      </c>
      <c r="U99" s="370"/>
      <c r="V99" s="370"/>
      <c r="W99" s="370"/>
      <c r="X99" s="370"/>
      <c r="Y99" s="371"/>
      <c r="Z99" s="371"/>
      <c r="AA99" s="371"/>
      <c r="AB99" s="371"/>
      <c r="AC99" s="370"/>
      <c r="AD99" s="370"/>
      <c r="AE99" s="370"/>
      <c r="AF99" s="370"/>
      <c r="AG99" s="372"/>
      <c r="AH99" s="372"/>
      <c r="AI99" s="372"/>
      <c r="AJ99" s="372"/>
      <c r="AK99" s="164">
        <v>4.7699999999999996</v>
      </c>
      <c r="AL99" s="373"/>
      <c r="AM99" s="374" t="e">
        <f>ROUNDDOWN(AK99*#REF!/#REF!,1)</f>
        <v>#REF!</v>
      </c>
      <c r="AN99" s="370" t="e">
        <f t="shared" si="12"/>
        <v>#REF!</v>
      </c>
      <c r="AO99" s="370" t="e">
        <f t="shared" si="12"/>
        <v>#REF!</v>
      </c>
      <c r="AP99" s="370" t="e">
        <f t="shared" si="12"/>
        <v>#REF!</v>
      </c>
      <c r="AQ99" s="370" t="e">
        <f t="shared" si="12"/>
        <v>#REF!</v>
      </c>
      <c r="AR99" s="370" t="e">
        <f t="shared" si="13"/>
        <v>#REF!</v>
      </c>
      <c r="AS99" s="370" t="e">
        <f t="shared" si="13"/>
        <v>#REF!</v>
      </c>
      <c r="AT99" s="370" t="e">
        <f t="shared" si="13"/>
        <v>#REF!</v>
      </c>
      <c r="AU99" s="370" t="e">
        <f t="shared" si="13"/>
        <v>#REF!</v>
      </c>
      <c r="AV99" s="375"/>
      <c r="AW99" s="89" t="s">
        <v>1899</v>
      </c>
      <c r="AX99" s="376"/>
      <c r="AY99" s="377">
        <v>240</v>
      </c>
    </row>
    <row r="100" spans="1:57" s="32" customFormat="1" ht="69" hidden="1" customHeight="1" x14ac:dyDescent="0.25">
      <c r="A100" s="52"/>
      <c r="B100" s="52"/>
      <c r="C100" s="52"/>
      <c r="D100" s="52"/>
      <c r="E100" s="89"/>
      <c r="F100" s="54"/>
      <c r="G100" s="55"/>
      <c r="H100" s="89" t="s">
        <v>6436</v>
      </c>
      <c r="I100" s="89" t="s">
        <v>6436</v>
      </c>
      <c r="J100" s="55"/>
      <c r="K100" s="89" t="s">
        <v>6436</v>
      </c>
      <c r="L100" s="91"/>
      <c r="M100" s="90"/>
      <c r="N100" s="90"/>
      <c r="O100" s="90"/>
      <c r="P100" s="56"/>
      <c r="Q100" s="56"/>
      <c r="R100" s="56"/>
      <c r="S100" s="5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W100" s="89"/>
      <c r="AX100" s="64"/>
      <c r="AY100" s="65"/>
    </row>
    <row r="101" spans="1:57" s="32" customFormat="1" ht="69" hidden="1" customHeight="1" x14ac:dyDescent="0.25">
      <c r="A101" s="52"/>
      <c r="B101" s="52"/>
      <c r="C101" s="52"/>
      <c r="D101" s="52"/>
      <c r="E101" s="89"/>
      <c r="F101" s="54"/>
      <c r="G101" s="55"/>
      <c r="H101" s="89" t="s">
        <v>6436</v>
      </c>
      <c r="I101" s="89" t="s">
        <v>6436</v>
      </c>
      <c r="J101" s="55"/>
      <c r="K101" s="89" t="s">
        <v>6436</v>
      </c>
      <c r="L101" s="91"/>
      <c r="M101" s="90"/>
      <c r="N101" s="90"/>
      <c r="O101" s="90"/>
      <c r="P101" s="56"/>
      <c r="Q101" s="56"/>
      <c r="R101" s="56"/>
      <c r="S101" s="5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W101" s="89"/>
      <c r="AX101" s="64"/>
      <c r="AY101" s="65"/>
    </row>
    <row r="102" spans="1:57" s="32" customFormat="1" ht="69" hidden="1" customHeight="1" x14ac:dyDescent="0.25">
      <c r="A102" s="52"/>
      <c r="B102" s="52"/>
      <c r="C102" s="52"/>
      <c r="D102" s="52"/>
      <c r="E102" s="89"/>
      <c r="F102" s="54"/>
      <c r="G102" s="55"/>
      <c r="H102" s="89" t="s">
        <v>6436</v>
      </c>
      <c r="I102" s="89" t="s">
        <v>6436</v>
      </c>
      <c r="J102" s="55"/>
      <c r="K102" s="89" t="s">
        <v>6436</v>
      </c>
      <c r="L102" s="91"/>
      <c r="M102" s="90"/>
      <c r="N102" s="90"/>
      <c r="O102" s="90"/>
      <c r="P102" s="56"/>
      <c r="Q102" s="56"/>
      <c r="R102" s="56"/>
      <c r="S102" s="5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W102" s="89"/>
      <c r="AX102" s="64"/>
      <c r="AY102" s="65"/>
    </row>
    <row r="103" spans="1:57" s="32" customFormat="1" ht="69" hidden="1" customHeight="1" x14ac:dyDescent="0.25">
      <c r="A103" s="52"/>
      <c r="B103" s="52"/>
      <c r="C103" s="52"/>
      <c r="D103" s="52"/>
      <c r="E103" s="89"/>
      <c r="F103" s="54"/>
      <c r="G103" s="55"/>
      <c r="H103" s="89" t="s">
        <v>6436</v>
      </c>
      <c r="I103" s="89" t="s">
        <v>6436</v>
      </c>
      <c r="J103" s="55"/>
      <c r="K103" s="89" t="s">
        <v>6436</v>
      </c>
      <c r="L103" s="91"/>
      <c r="M103" s="90"/>
      <c r="N103" s="90"/>
      <c r="O103" s="90"/>
      <c r="P103" s="56"/>
      <c r="Q103" s="56"/>
      <c r="R103" s="56"/>
      <c r="S103" s="5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W103" s="89"/>
      <c r="AX103" s="64"/>
      <c r="AY103" s="65"/>
    </row>
    <row r="104" spans="1:57" s="32" customFormat="1" ht="69" hidden="1" customHeight="1" x14ac:dyDescent="0.25">
      <c r="A104" s="52"/>
      <c r="B104" s="52"/>
      <c r="C104" s="52"/>
      <c r="D104" s="52"/>
      <c r="E104" s="89"/>
      <c r="F104" s="54"/>
      <c r="G104" s="55"/>
      <c r="H104" s="89" t="s">
        <v>6436</v>
      </c>
      <c r="I104" s="89" t="s">
        <v>6436</v>
      </c>
      <c r="J104" s="55"/>
      <c r="K104" s="89" t="s">
        <v>6436</v>
      </c>
      <c r="L104" s="91"/>
      <c r="M104" s="90"/>
      <c r="N104" s="90"/>
      <c r="O104" s="90"/>
      <c r="P104" s="56"/>
      <c r="Q104" s="56"/>
      <c r="R104" s="56"/>
      <c r="S104" s="5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W104" s="89"/>
      <c r="AX104" s="64"/>
      <c r="AY104" s="65"/>
    </row>
    <row r="105" spans="1:57" s="32" customFormat="1" ht="69" hidden="1" customHeight="1" x14ac:dyDescent="0.25">
      <c r="A105" s="52"/>
      <c r="B105" s="52"/>
      <c r="C105" s="52"/>
      <c r="D105" s="52"/>
      <c r="E105" s="89"/>
      <c r="F105" s="54"/>
      <c r="G105" s="55"/>
      <c r="H105" s="89" t="s">
        <v>6436</v>
      </c>
      <c r="I105" s="89" t="s">
        <v>6436</v>
      </c>
      <c r="J105" s="55"/>
      <c r="K105" s="89" t="s">
        <v>6436</v>
      </c>
      <c r="L105" s="91"/>
      <c r="M105" s="90"/>
      <c r="N105" s="90"/>
      <c r="O105" s="90"/>
      <c r="P105" s="56"/>
      <c r="Q105" s="56"/>
      <c r="R105" s="56"/>
      <c r="S105" s="5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W105" s="89"/>
      <c r="AX105" s="64"/>
      <c r="AY105" s="65"/>
    </row>
    <row r="106" spans="1:57" s="104" customFormat="1" ht="35.1" hidden="1" customHeight="1" x14ac:dyDescent="0.25">
      <c r="A106" s="83"/>
      <c r="B106" s="83"/>
      <c r="C106" s="83"/>
      <c r="D106" s="83"/>
      <c r="E106" s="32"/>
      <c r="F106" s="111"/>
      <c r="G106" s="112"/>
      <c r="H106" s="30"/>
      <c r="I106" s="113"/>
      <c r="J106" s="114"/>
      <c r="K106" s="113"/>
      <c r="L106" s="115"/>
      <c r="M106" s="115"/>
      <c r="N106" s="116"/>
      <c r="O106" s="116"/>
      <c r="P106" s="115"/>
      <c r="Q106" s="115"/>
      <c r="R106" s="115"/>
      <c r="S106" s="115"/>
      <c r="T106" s="106"/>
      <c r="U106" s="106"/>
      <c r="V106" s="106"/>
      <c r="W106" s="106"/>
      <c r="X106" s="117"/>
      <c r="Y106" s="117"/>
      <c r="Z106" s="117"/>
      <c r="AA106" s="117"/>
      <c r="AB106" s="106"/>
      <c r="AC106" s="106"/>
      <c r="AD106" s="106"/>
      <c r="AE106" s="106"/>
      <c r="AF106" s="117"/>
      <c r="AG106" s="117"/>
      <c r="AH106" s="117"/>
      <c r="AI106" s="117"/>
      <c r="AJ106" s="118"/>
      <c r="AK106" s="119"/>
      <c r="AL106" s="119"/>
      <c r="AM106" s="120"/>
      <c r="AN106" s="120"/>
      <c r="AO106" s="120"/>
      <c r="AP106" s="120"/>
      <c r="AQ106" s="121"/>
      <c r="AR106" s="121"/>
      <c r="AS106" s="121"/>
      <c r="AT106" s="121"/>
      <c r="AU106" s="122"/>
      <c r="AV106" s="117"/>
      <c r="AW106" s="105"/>
      <c r="AX106" s="105"/>
      <c r="AY106" s="105"/>
      <c r="AZ106" s="105"/>
      <c r="BA106" s="106"/>
      <c r="BB106" s="106"/>
      <c r="BC106" s="106"/>
      <c r="BD106" s="106"/>
      <c r="BE106" s="103"/>
    </row>
    <row r="107" spans="1:57" s="104" customFormat="1" ht="35.1" hidden="1" customHeight="1" x14ac:dyDescent="0.25">
      <c r="A107" s="83"/>
      <c r="B107" s="83"/>
      <c r="C107" s="83"/>
      <c r="D107" s="83"/>
      <c r="E107" s="32"/>
      <c r="F107" s="111"/>
      <c r="G107" s="112"/>
      <c r="H107" s="30"/>
      <c r="I107" s="113"/>
      <c r="J107" s="114"/>
      <c r="K107" s="113"/>
      <c r="L107" s="115"/>
      <c r="M107" s="115"/>
      <c r="N107" s="116"/>
      <c r="O107" s="116"/>
      <c r="P107" s="115"/>
      <c r="Q107" s="115"/>
      <c r="R107" s="115"/>
      <c r="S107" s="115"/>
      <c r="T107" s="106"/>
      <c r="U107" s="106"/>
      <c r="V107" s="106"/>
      <c r="W107" s="106"/>
      <c r="X107" s="117"/>
      <c r="Y107" s="117"/>
      <c r="Z107" s="117"/>
      <c r="AA107" s="117"/>
      <c r="AB107" s="106"/>
      <c r="AC107" s="106"/>
      <c r="AD107" s="106"/>
      <c r="AE107" s="106"/>
      <c r="AF107" s="117"/>
      <c r="AG107" s="117"/>
      <c r="AH107" s="117"/>
      <c r="AI107" s="117"/>
      <c r="AJ107" s="118"/>
      <c r="AK107" s="119"/>
      <c r="AL107" s="119"/>
      <c r="AM107" s="120"/>
      <c r="AN107" s="120"/>
      <c r="AO107" s="120"/>
      <c r="AP107" s="120"/>
      <c r="AQ107" s="121"/>
      <c r="AR107" s="121"/>
      <c r="AS107" s="121"/>
      <c r="AT107" s="121"/>
      <c r="AU107" s="122"/>
      <c r="AV107" s="117"/>
      <c r="AW107" s="105"/>
      <c r="AX107" s="105"/>
      <c r="AY107" s="105"/>
      <c r="AZ107" s="105"/>
      <c r="BA107" s="106"/>
      <c r="BB107" s="106"/>
      <c r="BC107" s="106"/>
      <c r="BD107" s="106"/>
      <c r="BE107" s="103"/>
    </row>
    <row r="108" spans="1:57" s="104" customFormat="1" ht="35.1" hidden="1" customHeight="1" x14ac:dyDescent="0.25">
      <c r="A108" s="83"/>
      <c r="B108" s="83"/>
      <c r="C108" s="83"/>
      <c r="D108" s="83"/>
      <c r="E108" s="32"/>
      <c r="F108" s="111"/>
      <c r="G108" s="112"/>
      <c r="H108" s="30"/>
      <c r="I108" s="113"/>
      <c r="J108" s="114"/>
      <c r="K108" s="113"/>
      <c r="L108" s="115"/>
      <c r="M108" s="115"/>
      <c r="N108" s="116"/>
      <c r="O108" s="116"/>
      <c r="P108" s="115"/>
      <c r="Q108" s="115"/>
      <c r="R108" s="115"/>
      <c r="S108" s="115"/>
      <c r="T108" s="106"/>
      <c r="U108" s="106"/>
      <c r="V108" s="106"/>
      <c r="W108" s="106"/>
      <c r="X108" s="117"/>
      <c r="Y108" s="117"/>
      <c r="Z108" s="117"/>
      <c r="AA108" s="117"/>
      <c r="AB108" s="106"/>
      <c r="AC108" s="106"/>
      <c r="AD108" s="106"/>
      <c r="AE108" s="106"/>
      <c r="AF108" s="117"/>
      <c r="AG108" s="117"/>
      <c r="AH108" s="117"/>
      <c r="AI108" s="117"/>
      <c r="AJ108" s="118"/>
      <c r="AK108" s="119"/>
      <c r="AL108" s="119"/>
      <c r="AM108" s="120"/>
      <c r="AN108" s="120"/>
      <c r="AO108" s="120"/>
      <c r="AP108" s="120"/>
      <c r="AQ108" s="121"/>
      <c r="AR108" s="121"/>
      <c r="AS108" s="121"/>
      <c r="AT108" s="121"/>
      <c r="AU108" s="122"/>
      <c r="AV108" s="117"/>
      <c r="AW108" s="105"/>
      <c r="AX108" s="105"/>
      <c r="AY108" s="105"/>
      <c r="AZ108" s="105"/>
      <c r="BA108" s="106"/>
      <c r="BB108" s="106"/>
      <c r="BC108" s="106"/>
      <c r="BD108" s="106"/>
      <c r="BE108" s="103"/>
    </row>
    <row r="109" spans="1:57" s="104" customFormat="1" ht="35.1" hidden="1" customHeight="1" x14ac:dyDescent="0.25">
      <c r="A109" s="83"/>
      <c r="B109" s="83"/>
      <c r="C109" s="83"/>
      <c r="D109" s="83"/>
      <c r="E109" s="32"/>
      <c r="F109" s="111"/>
      <c r="G109" s="112"/>
      <c r="H109" s="30"/>
      <c r="I109" s="113"/>
      <c r="J109" s="114"/>
      <c r="K109" s="113"/>
      <c r="L109" s="115"/>
      <c r="M109" s="115"/>
      <c r="N109" s="116"/>
      <c r="O109" s="116"/>
      <c r="P109" s="115"/>
      <c r="Q109" s="115"/>
      <c r="R109" s="115"/>
      <c r="S109" s="115"/>
      <c r="T109" s="106"/>
      <c r="U109" s="106"/>
      <c r="V109" s="106"/>
      <c r="W109" s="106"/>
      <c r="X109" s="117"/>
      <c r="Y109" s="117"/>
      <c r="Z109" s="117"/>
      <c r="AA109" s="117"/>
      <c r="AB109" s="106"/>
      <c r="AC109" s="106"/>
      <c r="AD109" s="106"/>
      <c r="AE109" s="106"/>
      <c r="AF109" s="117"/>
      <c r="AG109" s="117"/>
      <c r="AH109" s="117"/>
      <c r="AI109" s="117"/>
      <c r="AJ109" s="118"/>
      <c r="AK109" s="119"/>
      <c r="AL109" s="119"/>
      <c r="AM109" s="120"/>
      <c r="AN109" s="120"/>
      <c r="AO109" s="120"/>
      <c r="AP109" s="120"/>
      <c r="AQ109" s="121"/>
      <c r="AR109" s="121"/>
      <c r="AS109" s="121"/>
      <c r="AT109" s="121"/>
      <c r="AU109" s="122"/>
      <c r="AV109" s="117"/>
      <c r="AW109" s="105"/>
      <c r="AX109" s="105"/>
      <c r="AY109" s="105"/>
      <c r="AZ109" s="105"/>
      <c r="BA109" s="106"/>
      <c r="BB109" s="106"/>
      <c r="BC109" s="106"/>
      <c r="BD109" s="106"/>
      <c r="BE109" s="103"/>
    </row>
    <row r="110" spans="1:57" s="104" customFormat="1" ht="35.1" hidden="1" customHeight="1" x14ac:dyDescent="0.25">
      <c r="A110" s="83"/>
      <c r="B110" s="83"/>
      <c r="C110" s="83"/>
      <c r="D110" s="83"/>
      <c r="E110" s="32"/>
      <c r="F110" s="111"/>
      <c r="G110" s="112"/>
      <c r="H110" s="30"/>
      <c r="I110" s="113"/>
      <c r="J110" s="114"/>
      <c r="K110" s="113"/>
      <c r="L110" s="115"/>
      <c r="M110" s="115"/>
      <c r="N110" s="116"/>
      <c r="O110" s="116"/>
      <c r="P110" s="115"/>
      <c r="Q110" s="115"/>
      <c r="R110" s="115"/>
      <c r="S110" s="115"/>
      <c r="T110" s="106"/>
      <c r="U110" s="106"/>
      <c r="V110" s="106"/>
      <c r="W110" s="106"/>
      <c r="X110" s="117"/>
      <c r="Y110" s="117"/>
      <c r="Z110" s="117"/>
      <c r="AA110" s="117"/>
      <c r="AB110" s="106"/>
      <c r="AC110" s="106"/>
      <c r="AD110" s="106"/>
      <c r="AE110" s="106"/>
      <c r="AF110" s="117"/>
      <c r="AG110" s="117"/>
      <c r="AH110" s="117"/>
      <c r="AI110" s="117"/>
      <c r="AJ110" s="118"/>
      <c r="AK110" s="119"/>
      <c r="AL110" s="119"/>
      <c r="AM110" s="120"/>
      <c r="AN110" s="120"/>
      <c r="AO110" s="120"/>
      <c r="AP110" s="120"/>
      <c r="AQ110" s="121"/>
      <c r="AR110" s="121"/>
      <c r="AS110" s="121"/>
      <c r="AT110" s="121"/>
      <c r="AU110" s="122"/>
      <c r="AV110" s="117"/>
      <c r="AW110" s="105"/>
      <c r="AX110" s="105"/>
      <c r="AY110" s="105"/>
      <c r="AZ110" s="105"/>
      <c r="BA110" s="106"/>
      <c r="BB110" s="106"/>
      <c r="BC110" s="106"/>
      <c r="BD110" s="106"/>
      <c r="BE110" s="103"/>
    </row>
    <row r="111" spans="1:57" s="104" customFormat="1" ht="35.1" hidden="1" customHeight="1" x14ac:dyDescent="0.25">
      <c r="A111" s="83"/>
      <c r="B111" s="83"/>
      <c r="C111" s="83"/>
      <c r="D111" s="83"/>
      <c r="E111" s="32"/>
      <c r="F111" s="111"/>
      <c r="G111" s="112"/>
      <c r="H111" s="30"/>
      <c r="I111" s="113"/>
      <c r="J111" s="114"/>
      <c r="K111" s="113"/>
      <c r="L111" s="115"/>
      <c r="M111" s="115"/>
      <c r="N111" s="116"/>
      <c r="O111" s="116"/>
      <c r="P111" s="115"/>
      <c r="Q111" s="115"/>
      <c r="R111" s="115"/>
      <c r="S111" s="115"/>
      <c r="T111" s="106"/>
      <c r="U111" s="106"/>
      <c r="V111" s="106"/>
      <c r="W111" s="106"/>
      <c r="X111" s="117"/>
      <c r="Y111" s="117"/>
      <c r="Z111" s="117"/>
      <c r="AA111" s="117"/>
      <c r="AB111" s="106"/>
      <c r="AC111" s="106"/>
      <c r="AD111" s="106"/>
      <c r="AE111" s="106"/>
      <c r="AF111" s="117"/>
      <c r="AG111" s="117"/>
      <c r="AH111" s="117"/>
      <c r="AI111" s="117"/>
      <c r="AJ111" s="118"/>
      <c r="AK111" s="119"/>
      <c r="AL111" s="119"/>
      <c r="AM111" s="120"/>
      <c r="AN111" s="120"/>
      <c r="AO111" s="120"/>
      <c r="AP111" s="120"/>
      <c r="AQ111" s="121"/>
      <c r="AR111" s="121"/>
      <c r="AS111" s="121"/>
      <c r="AT111" s="121"/>
      <c r="AU111" s="122"/>
      <c r="AV111" s="117"/>
      <c r="AW111" s="105"/>
      <c r="AX111" s="105"/>
      <c r="AY111" s="105"/>
      <c r="AZ111" s="105"/>
      <c r="BA111" s="106"/>
      <c r="BB111" s="106"/>
      <c r="BC111" s="106"/>
      <c r="BD111" s="106"/>
      <c r="BE111" s="103"/>
    </row>
  </sheetData>
  <autoFilter ref="A1:WWS111"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09"/>
  <sheetViews>
    <sheetView view="pageBreakPreview" zoomScale="70" zoomScaleNormal="70" zoomScaleSheetLayoutView="70" workbookViewId="0">
      <selection activeCell="F6" sqref="F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0" style="5" customWidth="1"/>
    <col min="7" max="8" width="13" style="380" customWidth="1"/>
    <col min="9" max="9" width="13" style="383" customWidth="1"/>
    <col min="10" max="11" width="13" style="380" customWidth="1"/>
    <col min="12" max="12" width="15.28515625" style="407" customWidth="1"/>
    <col min="13" max="14" width="13" style="380"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0"/>
      <c r="B1" s="360"/>
      <c r="C1" s="360"/>
      <c r="D1" s="360"/>
      <c r="E1" s="360"/>
      <c r="F1" s="360"/>
      <c r="G1" s="360"/>
      <c r="H1" s="360"/>
      <c r="I1" s="360"/>
      <c r="J1" s="360"/>
      <c r="K1" s="360"/>
      <c r="L1" s="405"/>
      <c r="M1" s="360"/>
      <c r="N1" s="360"/>
      <c r="O1" s="360"/>
      <c r="P1" s="360"/>
      <c r="Q1" s="360"/>
      <c r="R1" s="360"/>
      <c r="T1" s="6">
        <v>0.9</v>
      </c>
    </row>
    <row r="2" spans="1:37" ht="42.75" customHeight="1" x14ac:dyDescent="0.25">
      <c r="A2" s="88" t="s">
        <v>2</v>
      </c>
      <c r="B2" s="88" t="s">
        <v>3</v>
      </c>
      <c r="C2" s="123" t="s">
        <v>4</v>
      </c>
      <c r="D2" s="123" t="s">
        <v>5</v>
      </c>
      <c r="E2" s="124" t="s">
        <v>7</v>
      </c>
      <c r="F2" s="471" t="s">
        <v>6414</v>
      </c>
      <c r="G2" s="475" t="s">
        <v>6420</v>
      </c>
      <c r="H2" s="475" t="s">
        <v>6419</v>
      </c>
      <c r="I2" s="463" t="s">
        <v>6416</v>
      </c>
      <c r="J2" s="475" t="s">
        <v>6417</v>
      </c>
      <c r="K2" s="475" t="s">
        <v>6418</v>
      </c>
      <c r="L2" s="473" t="s">
        <v>6415</v>
      </c>
      <c r="M2" s="477" t="s">
        <v>6421</v>
      </c>
      <c r="N2" s="477" t="s">
        <v>6422</v>
      </c>
      <c r="O2" s="465" t="s">
        <v>6409</v>
      </c>
      <c r="P2" s="466"/>
      <c r="Q2" s="466"/>
      <c r="R2" s="467"/>
    </row>
    <row r="3" spans="1:37" s="210" customFormat="1" ht="43.5" customHeight="1" x14ac:dyDescent="0.25">
      <c r="A3" s="361"/>
      <c r="B3" s="361" t="s">
        <v>31</v>
      </c>
      <c r="C3" s="361" t="s">
        <v>6406</v>
      </c>
      <c r="D3" s="361"/>
      <c r="E3" s="361"/>
      <c r="F3" s="472"/>
      <c r="G3" s="476"/>
      <c r="H3" s="476"/>
      <c r="I3" s="464"/>
      <c r="J3" s="476"/>
      <c r="K3" s="476"/>
      <c r="L3" s="474"/>
      <c r="M3" s="478"/>
      <c r="N3" s="478"/>
      <c r="O3" s="468"/>
      <c r="P3" s="469"/>
      <c r="Q3" s="469"/>
      <c r="R3" s="470"/>
      <c r="S3" s="210">
        <v>1</v>
      </c>
      <c r="T3" s="210">
        <v>1</v>
      </c>
      <c r="U3" s="210">
        <v>1</v>
      </c>
      <c r="V3" s="210">
        <v>1</v>
      </c>
      <c r="W3" s="210">
        <v>1</v>
      </c>
      <c r="X3" s="210">
        <v>1</v>
      </c>
      <c r="Y3" s="210">
        <v>1</v>
      </c>
      <c r="Z3" s="210">
        <v>1</v>
      </c>
      <c r="AA3" s="210">
        <v>1</v>
      </c>
      <c r="AB3" s="210">
        <v>1</v>
      </c>
      <c r="AC3" s="210">
        <v>1</v>
      </c>
      <c r="AD3" s="210">
        <v>1</v>
      </c>
      <c r="AE3" s="210">
        <v>1</v>
      </c>
      <c r="AG3" s="210">
        <v>1</v>
      </c>
      <c r="AH3" s="210">
        <v>1</v>
      </c>
      <c r="AI3" s="210">
        <v>1</v>
      </c>
      <c r="AJ3" s="210">
        <v>1</v>
      </c>
      <c r="AK3" s="210">
        <v>1</v>
      </c>
    </row>
    <row r="4" spans="1:37" s="18" customFormat="1" ht="30" customHeight="1" x14ac:dyDescent="0.25">
      <c r="A4" s="54">
        <v>1</v>
      </c>
      <c r="B4" s="54" t="str">
        <f>'Đầu vào (2)'!G1</f>
        <v>CM7NT1_D1</v>
      </c>
      <c r="C4" s="55" t="str">
        <f>'Đầu vào (2)'!H1</f>
        <v>Đường Sông Nhạn - Dầu Giây</v>
      </c>
      <c r="D4" s="55" t="str">
        <f>'Đầu vào (2)'!I1</f>
        <v>Ranh giới xã Xuân Quế</v>
      </c>
      <c r="E4" s="55" t="str">
        <f>'Đầu vào (2)'!K1</f>
        <v>Cầu Quân Y</v>
      </c>
      <c r="F4" s="253">
        <f>O4</f>
        <v>1800</v>
      </c>
      <c r="G4" s="253">
        <f>F4*0.7</f>
        <v>1260</v>
      </c>
      <c r="H4" s="253">
        <f>F4*0.6</f>
        <v>1080</v>
      </c>
      <c r="I4" s="253">
        <f>S4</f>
        <v>2100</v>
      </c>
      <c r="J4" s="220">
        <f>IF(I4*0.7&lt;1000,ROUND(I4*0.7,-1),ROUND(I4*0.7,-2))</f>
        <v>1500</v>
      </c>
      <c r="K4" s="220">
        <f>IF(I4*0.6&lt;1000,ROUND(I4*0.6,-1),ROUND(I4*0.6,-2))</f>
        <v>1300</v>
      </c>
      <c r="L4" s="254">
        <f>I4/F4</f>
        <v>1.1666666666666667</v>
      </c>
      <c r="M4" s="382">
        <f>J4/G4</f>
        <v>1.1904761904761905</v>
      </c>
      <c r="N4" s="382">
        <f>K4/H4</f>
        <v>1.2037037037037037</v>
      </c>
      <c r="O4" s="56">
        <f>'Đầu vào (2)'!L1</f>
        <v>1800</v>
      </c>
      <c r="P4" s="56">
        <f>'Đầu vào (2)'!M1</f>
        <v>900</v>
      </c>
      <c r="Q4" s="56">
        <f>'Đầu vào (2)'!N1</f>
        <v>720</v>
      </c>
      <c r="R4" s="56">
        <f>'Đầu vào (2)'!O1</f>
        <v>550</v>
      </c>
      <c r="S4" s="18">
        <f>VLOOKUP(B4,'[1]Giá đề xuất ODT'!$G$11:$AD$2233,21,0)</f>
        <v>2100</v>
      </c>
      <c r="T4" s="18">
        <f>VLOOKUP(B4,'[1]Giá đề xuất ODT'!$G$11:$AD$2233,22,0)</f>
        <v>1100</v>
      </c>
      <c r="U4" s="18">
        <f>VLOOKUP(B4,'[1]Giá đề xuất ODT'!$G$11:$AD$2233,23,0)</f>
        <v>840</v>
      </c>
      <c r="V4" s="18">
        <f>VLOOKUP(B4,'[1]Giá đề xuất ODT'!$G$11:$AD$2233,24,0)</f>
        <v>640</v>
      </c>
      <c r="W4" s="18">
        <v>3</v>
      </c>
      <c r="Y4" s="18" t="str">
        <f>C4</f>
        <v>Đường Sông Nhạn - Dầu Giây</v>
      </c>
      <c r="Z4" s="18" t="str">
        <f>"đoạn từ "&amp;D4</f>
        <v>đoạn từ Ranh giới xã Xuân Quế</v>
      </c>
      <c r="AA4" s="18" t="str">
        <f>" đến "&amp;E4</f>
        <v xml:space="preserve"> đến Cầu Quân Y</v>
      </c>
    </row>
    <row r="5" spans="1:37" s="18" customFormat="1" ht="96" customHeight="1" x14ac:dyDescent="0.25">
      <c r="A5" s="54">
        <f>A4+1</f>
        <v>2</v>
      </c>
      <c r="B5" s="54" t="s">
        <v>20</v>
      </c>
      <c r="C5" s="450" t="str">
        <f>X5&amp;Y5&amp;Z5&amp;AA5&amp;AB5&amp;"
"&amp;AC5&amp;"
"
&amp;AD5</f>
        <v>Các tuyến đường giao thông đấu nối trực tiếp ra Đường Sông Nhạn - Dầu Giây đoạn từ Ranh giới xã Xuân Quế đến Cầu Quân Y đã được đầu tư mặt đường nhựa, bê tông xi măng:
- Có bề rộng ≥5m, cách đường phố ≤600m.
- Có bề rộng từ ≥3m đến &lt;5m, cách đường phố ≤400m.</v>
      </c>
      <c r="D5" s="451"/>
      <c r="E5" s="452"/>
      <c r="F5" s="177">
        <f t="shared" ref="F5" si="0">IF(B5="VT2",P5,IF(B5="VT3",Q5,IF(B5="VT2*0,8",P5,IF(B5="VT3*0,8",Q5,R5))))</f>
        <v>900</v>
      </c>
      <c r="G5" s="220">
        <f t="shared" ref="G5" si="1">F5*0.7</f>
        <v>630</v>
      </c>
      <c r="H5" s="220">
        <f t="shared" ref="H5" si="2">F5*0.6</f>
        <v>540</v>
      </c>
      <c r="I5" s="177">
        <f t="shared" ref="I5:I68" si="3">IF(B5="VT2",T5,IF(B5="VT3",U5,IF(B5="VT4",V5,IF(B5="VT2*0,8",IF(T5*$T$1&lt;1000,ROUND(T5*$T$1,-1),ROUND(T5*$T$1,-2)),IF(B5="VT3*0,8",IF(U5*$T$1&lt;1000,ROUND(U5*$T$1,-1),ROUND(U5*$T$1,-2)),IF(V5*$T$1&lt;1000,ROUND(V5*$T$1,-1),ROUND(V5*$T$1,-2)))))))</f>
        <v>1100</v>
      </c>
      <c r="J5" s="220">
        <f t="shared" ref="J5:J68" si="4">IF(I5*0.7&lt;1000,ROUND(I5*0.7,-1),ROUND(I5*0.7,-2))</f>
        <v>770</v>
      </c>
      <c r="K5" s="220">
        <f t="shared" ref="K5:K68" si="5">IF(I5*0.6&lt;1000,ROUND(I5*0.6,-1),ROUND(I5*0.6,-2))</f>
        <v>660</v>
      </c>
      <c r="L5" s="173">
        <f t="shared" ref="L5:N5" si="6">I5/F5</f>
        <v>1.2222222222222223</v>
      </c>
      <c r="M5" s="400">
        <f t="shared" si="6"/>
        <v>1.2222222222222223</v>
      </c>
      <c r="N5" s="400">
        <f t="shared" si="6"/>
        <v>1.2222222222222223</v>
      </c>
      <c r="O5" s="56">
        <f t="shared" ref="O5:W5" si="7">O4</f>
        <v>1800</v>
      </c>
      <c r="P5" s="56">
        <f t="shared" si="7"/>
        <v>900</v>
      </c>
      <c r="Q5" s="56">
        <f t="shared" si="7"/>
        <v>720</v>
      </c>
      <c r="R5" s="56">
        <f t="shared" si="7"/>
        <v>550</v>
      </c>
      <c r="S5" s="18">
        <f t="shared" si="7"/>
        <v>2100</v>
      </c>
      <c r="T5" s="18">
        <f t="shared" si="7"/>
        <v>1100</v>
      </c>
      <c r="U5" s="18">
        <f t="shared" si="7"/>
        <v>840</v>
      </c>
      <c r="V5" s="18">
        <f t="shared" si="7"/>
        <v>640</v>
      </c>
      <c r="W5" s="18">
        <f t="shared" si="7"/>
        <v>3</v>
      </c>
      <c r="X5" s="18" t="s">
        <v>92</v>
      </c>
      <c r="Y5" s="18" t="str">
        <f>C4</f>
        <v>Đường Sông Nhạn - Dầu Giây</v>
      </c>
      <c r="Z5" s="18" t="str">
        <f>" đoạn từ "&amp;D4</f>
        <v xml:space="preserve"> đoạn từ Ranh giới xã Xuân Quế</v>
      </c>
      <c r="AA5" s="18" t="str">
        <f>" đến "&amp;E4</f>
        <v xml:space="preserve"> đến Cầu Quân Y</v>
      </c>
      <c r="AB5" s="18" t="s">
        <v>95</v>
      </c>
      <c r="AC5" s="81" t="s">
        <v>93</v>
      </c>
      <c r="AD5" s="81" t="s">
        <v>94</v>
      </c>
    </row>
    <row r="6" spans="1:37" s="18" customFormat="1" ht="96" customHeight="1" x14ac:dyDescent="0.25">
      <c r="A6" s="54">
        <f t="shared" ref="A6:A69" si="8">A5+1</f>
        <v>3</v>
      </c>
      <c r="B6" s="54" t="s">
        <v>21</v>
      </c>
      <c r="C6" s="450" t="str">
        <f>X6&amp;Y6&amp;Z6&amp;AA6&amp;AB6&amp;"
"&amp;AC6&amp;"
"&amp;AD6&amp;"
"&amp;AE6</f>
        <v>Các tuyến đường giao thông đấu nối trực tiếp ra Đường Sông Nhạn - Dầu Giây đoạn từ Ranh giới xã Xuân Quế đến Cầu Quân Y đã được đầu tư mặt đường nhựa, bê tông xi măng:
- Có bề rộng ≥5m, cách đường phố &gt;600m.
- Có bề rộng từ ≥3m đến &lt;5m, cách đường phố từ &gt;400m đến ≤600m.
- Có bề rộng &lt;3m, cách đường phố ≤200m.</v>
      </c>
      <c r="D6" s="451"/>
      <c r="E6" s="452"/>
      <c r="F6" s="177">
        <f t="shared" ref="F6:F10" si="9">IF(B6="VT2",P6,IF(B6="VT3",Q6,IF(B6="VT2*0,8",P6,IF(B6="VT3*0,8",Q6,R6))))</f>
        <v>720</v>
      </c>
      <c r="G6" s="220">
        <f t="shared" ref="G6:G10" si="10">F6*0.7</f>
        <v>503.99999999999994</v>
      </c>
      <c r="H6" s="220">
        <f t="shared" ref="H6:H10" si="11">F6*0.6</f>
        <v>432</v>
      </c>
      <c r="I6" s="177">
        <f t="shared" si="3"/>
        <v>840</v>
      </c>
      <c r="J6" s="220">
        <f t="shared" si="4"/>
        <v>590</v>
      </c>
      <c r="K6" s="220">
        <f t="shared" si="5"/>
        <v>500</v>
      </c>
      <c r="L6" s="173">
        <f t="shared" ref="L6:L10" si="12">I6/F6</f>
        <v>1.1666666666666667</v>
      </c>
      <c r="M6" s="400">
        <f t="shared" ref="M6:M10" si="13">J6/G6</f>
        <v>1.1706349206349207</v>
      </c>
      <c r="N6" s="400">
        <f t="shared" ref="N6:N10" si="14">K6/H6</f>
        <v>1.1574074074074074</v>
      </c>
      <c r="O6" s="56">
        <f t="shared" ref="O6:O10" si="15">O5</f>
        <v>1800</v>
      </c>
      <c r="P6" s="56">
        <f t="shared" ref="P6:P10" si="16">P5</f>
        <v>900</v>
      </c>
      <c r="Q6" s="56">
        <f t="shared" ref="Q6:Q10" si="17">Q5</f>
        <v>720</v>
      </c>
      <c r="R6" s="56">
        <f t="shared" ref="R6:R10" si="18">R5</f>
        <v>550</v>
      </c>
      <c r="S6" s="18">
        <f t="shared" ref="S6:S10" si="19">S5</f>
        <v>2100</v>
      </c>
      <c r="T6" s="18">
        <f t="shared" ref="T6:T10" si="20">T5</f>
        <v>1100</v>
      </c>
      <c r="U6" s="18">
        <f t="shared" ref="U6:U10" si="21">U5</f>
        <v>840</v>
      </c>
      <c r="V6" s="18">
        <f t="shared" ref="V6:W10" si="22">V5</f>
        <v>640</v>
      </c>
      <c r="W6" s="18">
        <f t="shared" si="22"/>
        <v>3</v>
      </c>
      <c r="X6" s="18" t="s">
        <v>92</v>
      </c>
      <c r="Y6" s="18" t="str">
        <f>Y5</f>
        <v>Đường Sông Nhạn - Dầu Giây</v>
      </c>
      <c r="Z6" s="18" t="str">
        <f>Z5</f>
        <v xml:space="preserve"> đoạn từ Ranh giới xã Xuân Quế</v>
      </c>
      <c r="AA6" s="18" t="str">
        <f>AA5</f>
        <v xml:space="preserve"> đến Cầu Quân Y</v>
      </c>
      <c r="AB6" s="18" t="str">
        <f>AB5</f>
        <v xml:space="preserve"> đã được đầu tư mặt đường nhựa, bê tông xi măng:</v>
      </c>
      <c r="AC6" s="81" t="s">
        <v>96</v>
      </c>
      <c r="AD6" s="81" t="s">
        <v>97</v>
      </c>
      <c r="AE6" s="81" t="s">
        <v>98</v>
      </c>
    </row>
    <row r="7" spans="1:37" s="18" customFormat="1" ht="96" customHeight="1" x14ac:dyDescent="0.25">
      <c r="A7" s="54">
        <f t="shared" si="8"/>
        <v>4</v>
      </c>
      <c r="B7" s="54" t="s">
        <v>22</v>
      </c>
      <c r="C7" s="450" t="str">
        <f>X7&amp;Y7&amp;Z7&amp;AA7&amp;AB7</f>
        <v>Các tuyến đường giao thông đấu nối trực tiếp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v>
      </c>
      <c r="D7" s="451"/>
      <c r="E7" s="452"/>
      <c r="F7" s="177">
        <f t="shared" si="9"/>
        <v>550</v>
      </c>
      <c r="G7" s="220">
        <f t="shared" si="10"/>
        <v>385</v>
      </c>
      <c r="H7" s="220">
        <f t="shared" si="11"/>
        <v>330</v>
      </c>
      <c r="I7" s="177">
        <f t="shared" si="3"/>
        <v>640</v>
      </c>
      <c r="J7" s="220">
        <f t="shared" si="4"/>
        <v>450</v>
      </c>
      <c r="K7" s="220">
        <f t="shared" si="5"/>
        <v>380</v>
      </c>
      <c r="L7" s="173">
        <f t="shared" si="12"/>
        <v>1.1636363636363636</v>
      </c>
      <c r="M7" s="400">
        <f t="shared" si="13"/>
        <v>1.1688311688311688</v>
      </c>
      <c r="N7" s="400">
        <f t="shared" si="14"/>
        <v>1.1515151515151516</v>
      </c>
      <c r="O7" s="56">
        <f t="shared" si="15"/>
        <v>1800</v>
      </c>
      <c r="P7" s="56">
        <f t="shared" si="16"/>
        <v>900</v>
      </c>
      <c r="Q7" s="56">
        <f t="shared" si="17"/>
        <v>720</v>
      </c>
      <c r="R7" s="56">
        <f t="shared" si="18"/>
        <v>550</v>
      </c>
      <c r="S7" s="18">
        <f t="shared" si="19"/>
        <v>2100</v>
      </c>
      <c r="T7" s="18">
        <f t="shared" si="20"/>
        <v>1100</v>
      </c>
      <c r="U7" s="18">
        <f t="shared" si="21"/>
        <v>840</v>
      </c>
      <c r="V7" s="18">
        <f t="shared" si="22"/>
        <v>640</v>
      </c>
      <c r="W7" s="18">
        <f t="shared" si="22"/>
        <v>3</v>
      </c>
      <c r="X7" s="18" t="s">
        <v>92</v>
      </c>
      <c r="Y7" s="18" t="str">
        <f>Y6</f>
        <v>Đường Sông Nhạn - Dầu Giây</v>
      </c>
      <c r="Z7" s="18" t="str">
        <f t="shared" ref="Z7:AA10" si="23">Z6</f>
        <v xml:space="preserve"> đoạn từ Ranh giới xã Xuân Quế</v>
      </c>
      <c r="AA7" s="18" t="str">
        <f>AA6</f>
        <v xml:space="preserve"> đến Cầu Quân Y</v>
      </c>
      <c r="AB7" s="18" t="s">
        <v>6407</v>
      </c>
    </row>
    <row r="8" spans="1:37" s="18" customFormat="1" ht="96" customHeight="1" x14ac:dyDescent="0.25">
      <c r="A8" s="54">
        <f t="shared" si="8"/>
        <v>5</v>
      </c>
      <c r="B8" s="54" t="s">
        <v>100</v>
      </c>
      <c r="C8" s="450" t="str">
        <f>X8&amp;Y8&amp;Z8&amp;AA8&amp;AB8&amp;"
"&amp;AC8&amp;"
"
&amp;AD8</f>
        <v>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v>
      </c>
      <c r="D8" s="451"/>
      <c r="E8" s="452"/>
      <c r="F8" s="177">
        <f t="shared" si="9"/>
        <v>900</v>
      </c>
      <c r="G8" s="220">
        <f t="shared" si="10"/>
        <v>630</v>
      </c>
      <c r="H8" s="220">
        <f t="shared" si="11"/>
        <v>540</v>
      </c>
      <c r="I8" s="177">
        <f t="shared" si="3"/>
        <v>990</v>
      </c>
      <c r="J8" s="220">
        <f t="shared" si="4"/>
        <v>690</v>
      </c>
      <c r="K8" s="220">
        <f t="shared" si="5"/>
        <v>590</v>
      </c>
      <c r="L8" s="173">
        <f t="shared" si="12"/>
        <v>1.1000000000000001</v>
      </c>
      <c r="M8" s="400">
        <f t="shared" si="13"/>
        <v>1.0952380952380953</v>
      </c>
      <c r="N8" s="400">
        <f t="shared" si="14"/>
        <v>1.0925925925925926</v>
      </c>
      <c r="O8" s="56">
        <f t="shared" si="15"/>
        <v>1800</v>
      </c>
      <c r="P8" s="56">
        <f t="shared" si="16"/>
        <v>900</v>
      </c>
      <c r="Q8" s="56">
        <f t="shared" si="17"/>
        <v>720</v>
      </c>
      <c r="R8" s="56">
        <f t="shared" si="18"/>
        <v>550</v>
      </c>
      <c r="S8" s="18">
        <f t="shared" si="19"/>
        <v>2100</v>
      </c>
      <c r="T8" s="18">
        <f t="shared" si="20"/>
        <v>1100</v>
      </c>
      <c r="U8" s="18">
        <f t="shared" si="21"/>
        <v>840</v>
      </c>
      <c r="V8" s="18">
        <f t="shared" si="22"/>
        <v>640</v>
      </c>
      <c r="W8" s="18">
        <f t="shared" si="22"/>
        <v>3</v>
      </c>
      <c r="X8" s="18" t="s">
        <v>6408</v>
      </c>
      <c r="Y8" s="18" t="str">
        <f>Y7</f>
        <v>Đường Sông Nhạn - Dầu Giây</v>
      </c>
      <c r="Z8" s="18" t="str">
        <f t="shared" si="23"/>
        <v xml:space="preserve"> đoạn từ Ranh giới xã Xuân Quế</v>
      </c>
      <c r="AA8" s="18" t="str">
        <f t="shared" si="23"/>
        <v xml:space="preserve"> đến Cầu Quân Y</v>
      </c>
      <c r="AB8" s="18" t="s">
        <v>99</v>
      </c>
      <c r="AC8" s="81" t="s">
        <v>93</v>
      </c>
      <c r="AD8" s="81" t="s">
        <v>94</v>
      </c>
    </row>
    <row r="9" spans="1:37" s="18" customFormat="1" ht="96" customHeight="1" x14ac:dyDescent="0.25">
      <c r="A9" s="54">
        <f t="shared" si="8"/>
        <v>6</v>
      </c>
      <c r="B9" s="54" t="s">
        <v>101</v>
      </c>
      <c r="C9" s="450" t="str">
        <f>X9&amp;Y9&amp;Z9&amp;AA9&amp;AB9&amp;"
"&amp;AC9&amp;"
"
&amp;AD9&amp;"
"&amp;AE9</f>
        <v>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
- Có bề rộng &lt;3m, cách đường phố ≤200m.</v>
      </c>
      <c r="D9" s="451"/>
      <c r="E9" s="452"/>
      <c r="F9" s="177">
        <f t="shared" si="9"/>
        <v>720</v>
      </c>
      <c r="G9" s="220">
        <f t="shared" si="10"/>
        <v>503.99999999999994</v>
      </c>
      <c r="H9" s="220">
        <f t="shared" si="11"/>
        <v>432</v>
      </c>
      <c r="I9" s="177">
        <f t="shared" si="3"/>
        <v>760</v>
      </c>
      <c r="J9" s="220">
        <f t="shared" si="4"/>
        <v>530</v>
      </c>
      <c r="K9" s="220">
        <f t="shared" si="5"/>
        <v>460</v>
      </c>
      <c r="L9" s="173">
        <f t="shared" si="12"/>
        <v>1.0555555555555556</v>
      </c>
      <c r="M9" s="400">
        <f t="shared" si="13"/>
        <v>1.0515873015873016</v>
      </c>
      <c r="N9" s="400">
        <f t="shared" si="14"/>
        <v>1.0648148148148149</v>
      </c>
      <c r="O9" s="56">
        <f t="shared" si="15"/>
        <v>1800</v>
      </c>
      <c r="P9" s="56">
        <f t="shared" si="16"/>
        <v>900</v>
      </c>
      <c r="Q9" s="56">
        <f t="shared" si="17"/>
        <v>720</v>
      </c>
      <c r="R9" s="56">
        <f t="shared" si="18"/>
        <v>550</v>
      </c>
      <c r="S9" s="18">
        <f t="shared" si="19"/>
        <v>2100</v>
      </c>
      <c r="T9" s="18">
        <f t="shared" si="20"/>
        <v>1100</v>
      </c>
      <c r="U9" s="18">
        <f t="shared" si="21"/>
        <v>840</v>
      </c>
      <c r="V9" s="18">
        <f t="shared" si="22"/>
        <v>640</v>
      </c>
      <c r="W9" s="18">
        <f t="shared" si="22"/>
        <v>3</v>
      </c>
      <c r="X9" s="18" t="s">
        <v>6408</v>
      </c>
      <c r="Y9" s="18" t="str">
        <f>Y8</f>
        <v>Đường Sông Nhạn - Dầu Giây</v>
      </c>
      <c r="Z9" s="18" t="str">
        <f t="shared" si="23"/>
        <v xml:space="preserve"> đoạn từ Ranh giới xã Xuân Quế</v>
      </c>
      <c r="AA9" s="18" t="str">
        <f t="shared" si="23"/>
        <v xml:space="preserve"> đến Cầu Quân Y</v>
      </c>
      <c r="AB9" s="18" t="s">
        <v>99</v>
      </c>
      <c r="AC9" s="81" t="s">
        <v>93</v>
      </c>
      <c r="AD9" s="81" t="s">
        <v>94</v>
      </c>
      <c r="AE9" s="81" t="s">
        <v>98</v>
      </c>
    </row>
    <row r="10" spans="1:37" s="18" customFormat="1" ht="96" customHeight="1" x14ac:dyDescent="0.25">
      <c r="A10" s="54">
        <f t="shared" si="8"/>
        <v>7</v>
      </c>
      <c r="B10" s="54" t="s">
        <v>102</v>
      </c>
      <c r="C10" s="450" t="str">
        <f>X10&amp;Y10&amp;Z10&amp;AA10&amp;AB10</f>
        <v>Các tuyến đường giao thông không đấu nối trực tiếp và thông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v>
      </c>
      <c r="D10" s="451"/>
      <c r="E10" s="452"/>
      <c r="F10" s="177">
        <f t="shared" si="9"/>
        <v>550</v>
      </c>
      <c r="G10" s="220">
        <f t="shared" si="10"/>
        <v>385</v>
      </c>
      <c r="H10" s="220">
        <f t="shared" si="11"/>
        <v>330</v>
      </c>
      <c r="I10" s="177">
        <f t="shared" si="3"/>
        <v>580</v>
      </c>
      <c r="J10" s="220">
        <f t="shared" si="4"/>
        <v>410</v>
      </c>
      <c r="K10" s="220">
        <f t="shared" si="5"/>
        <v>350</v>
      </c>
      <c r="L10" s="173">
        <f t="shared" si="12"/>
        <v>1.0545454545454545</v>
      </c>
      <c r="M10" s="400">
        <f t="shared" si="13"/>
        <v>1.0649350649350648</v>
      </c>
      <c r="N10" s="400">
        <f t="shared" si="14"/>
        <v>1.0606060606060606</v>
      </c>
      <c r="O10" s="56">
        <f t="shared" si="15"/>
        <v>1800</v>
      </c>
      <c r="P10" s="56">
        <f t="shared" si="16"/>
        <v>900</v>
      </c>
      <c r="Q10" s="56">
        <f t="shared" si="17"/>
        <v>720</v>
      </c>
      <c r="R10" s="56">
        <f t="shared" si="18"/>
        <v>550</v>
      </c>
      <c r="S10" s="18">
        <f t="shared" si="19"/>
        <v>2100</v>
      </c>
      <c r="T10" s="18">
        <f t="shared" si="20"/>
        <v>1100</v>
      </c>
      <c r="U10" s="18">
        <f t="shared" si="21"/>
        <v>840</v>
      </c>
      <c r="V10" s="18">
        <f t="shared" si="22"/>
        <v>640</v>
      </c>
      <c r="W10" s="18">
        <f t="shared" si="22"/>
        <v>3</v>
      </c>
      <c r="X10" s="18" t="s">
        <v>6408</v>
      </c>
      <c r="Y10" s="18" t="str">
        <f>Y9</f>
        <v>Đường Sông Nhạn - Dầu Giây</v>
      </c>
      <c r="Z10" s="18" t="str">
        <f t="shared" si="23"/>
        <v xml:space="preserve"> đoạn từ Ranh giới xã Xuân Quế</v>
      </c>
      <c r="AA10" s="18" t="str">
        <f t="shared" si="23"/>
        <v xml:space="preserve"> đến Cầu Quân Y</v>
      </c>
      <c r="AB10" s="18" t="s">
        <v>6407</v>
      </c>
    </row>
    <row r="11" spans="1:37" s="18" customFormat="1" ht="63" customHeight="1" x14ac:dyDescent="0.25">
      <c r="A11" s="54">
        <f t="shared" si="8"/>
        <v>8</v>
      </c>
      <c r="B11" s="54" t="str">
        <f>'Đầu vào (2)'!G8</f>
        <v>CM7NT1_D2</v>
      </c>
      <c r="C11" s="55" t="str">
        <f>'Đầu vào (2)'!H8</f>
        <v>Đường Sông Nhạn - Dầu Giây</v>
      </c>
      <c r="D11" s="55" t="str">
        <f>'Đầu vào (2)'!I8</f>
        <v>Cầu Quân Y</v>
      </c>
      <c r="E11" s="55" t="str">
        <f>'Đầu vào (2)'!K8</f>
        <v>Đường vào Nhà Văn hóa ấp 4</v>
      </c>
      <c r="F11" s="253">
        <f t="shared" ref="F11:F67" si="24">O11</f>
        <v>2000</v>
      </c>
      <c r="G11" s="253">
        <f t="shared" ref="G11:G73" si="25">F11*0.7</f>
        <v>1400</v>
      </c>
      <c r="H11" s="253">
        <f t="shared" ref="H11:H73" si="26">F11*0.6</f>
        <v>1200</v>
      </c>
      <c r="I11" s="253">
        <f t="shared" ref="I11:I67" si="27">S11</f>
        <v>2300</v>
      </c>
      <c r="J11" s="220">
        <f t="shared" si="4"/>
        <v>1600</v>
      </c>
      <c r="K11" s="220">
        <f t="shared" si="5"/>
        <v>1400</v>
      </c>
      <c r="L11" s="254">
        <f t="shared" ref="L11:L68" si="28">I11/F11</f>
        <v>1.1499999999999999</v>
      </c>
      <c r="M11" s="382">
        <f t="shared" ref="M11:M73" si="29">J11/G11</f>
        <v>1.1428571428571428</v>
      </c>
      <c r="N11" s="382">
        <f t="shared" ref="N11:N73" si="30">K11/H11</f>
        <v>1.1666666666666667</v>
      </c>
      <c r="O11" s="56">
        <f>'Đầu vào (2)'!L8</f>
        <v>2000</v>
      </c>
      <c r="P11" s="56">
        <f>'Đầu vào (2)'!M8</f>
        <v>1000</v>
      </c>
      <c r="Q11" s="56">
        <f>'Đầu vào (2)'!N8</f>
        <v>700</v>
      </c>
      <c r="R11" s="56">
        <f>'Đầu vào (2)'!O8</f>
        <v>500</v>
      </c>
      <c r="S11" s="18">
        <f>VLOOKUP(B11,'[1]Giá đề xuất ODT'!$G$11:$AD$2233,21,0)</f>
        <v>2300</v>
      </c>
      <c r="T11" s="18">
        <f>VLOOKUP(B11,'[1]Giá đề xuất ODT'!$G$11:$AD$2233,22,0)</f>
        <v>1200</v>
      </c>
      <c r="U11" s="18">
        <f>VLOOKUP(B11,'[1]Giá đề xuất ODT'!$G$11:$AD$2233,23,0)</f>
        <v>820</v>
      </c>
      <c r="V11" s="18">
        <f>VLOOKUP(B11,'[1]Giá đề xuất ODT'!$G$11:$AD$2233,24,0)</f>
        <v>590</v>
      </c>
      <c r="W11" s="18">
        <v>2</v>
      </c>
      <c r="Y11" s="18" t="str">
        <f>C11</f>
        <v>Đường Sông Nhạn - Dầu Giây</v>
      </c>
      <c r="Z11" s="18" t="str">
        <f>" đoạn từ "&amp;D11</f>
        <v xml:space="preserve"> đoạn từ Cầu Quân Y</v>
      </c>
      <c r="AA11" s="18" t="str">
        <f>" đến "&amp;E11</f>
        <v xml:space="preserve"> đến Đường vào Nhà Văn hóa ấp 4</v>
      </c>
    </row>
    <row r="12" spans="1:37" s="18" customFormat="1" ht="96" customHeight="1" x14ac:dyDescent="0.25">
      <c r="A12" s="54">
        <f t="shared" si="8"/>
        <v>9</v>
      </c>
      <c r="B12" s="54" t="str">
        <f t="shared" ref="B12:B17" si="31">B5</f>
        <v>VT2</v>
      </c>
      <c r="C12" s="450" t="str">
        <f>X12&amp;Y12&amp;Z12&amp;AA12&amp;AB12&amp;"
"&amp;AC12&amp;"
"
&amp;AD12</f>
        <v>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≤600m.
- Có bề rộng từ ≥3m đến &lt;5m, cách đường phố ≤400m.</v>
      </c>
      <c r="D12" s="451"/>
      <c r="E12" s="452"/>
      <c r="F12" s="177">
        <f t="shared" ref="F12:F17" si="32">IF(B12="VT2",P12,IF(B12="VT3",Q12,IF(B12="VT2*0,8",P12,IF(B12="VT3*0,8",Q12,R12))))</f>
        <v>1000</v>
      </c>
      <c r="G12" s="220">
        <f t="shared" si="25"/>
        <v>700</v>
      </c>
      <c r="H12" s="220">
        <f t="shared" si="26"/>
        <v>600</v>
      </c>
      <c r="I12" s="177">
        <f t="shared" si="3"/>
        <v>1200</v>
      </c>
      <c r="J12" s="220">
        <f t="shared" si="4"/>
        <v>840</v>
      </c>
      <c r="K12" s="220">
        <f t="shared" si="5"/>
        <v>720</v>
      </c>
      <c r="L12" s="173">
        <f t="shared" si="28"/>
        <v>1.2</v>
      </c>
      <c r="M12" s="400">
        <f t="shared" si="29"/>
        <v>1.2</v>
      </c>
      <c r="N12" s="400">
        <f t="shared" si="30"/>
        <v>1.2</v>
      </c>
      <c r="O12" s="56">
        <f t="shared" ref="O12:O17" si="33">O11</f>
        <v>2000</v>
      </c>
      <c r="P12" s="56">
        <f t="shared" ref="P12:P17" si="34">P11</f>
        <v>1000</v>
      </c>
      <c r="Q12" s="56">
        <f t="shared" ref="Q12:Q17" si="35">Q11</f>
        <v>700</v>
      </c>
      <c r="R12" s="56">
        <f t="shared" ref="R12:R17" si="36">R11</f>
        <v>500</v>
      </c>
      <c r="S12" s="18">
        <f t="shared" ref="S12:S17" si="37">S11</f>
        <v>2300</v>
      </c>
      <c r="T12" s="18">
        <f t="shared" ref="T12:T17" si="38">T11</f>
        <v>1200</v>
      </c>
      <c r="U12" s="18">
        <f t="shared" ref="U12:U17" si="39">U11</f>
        <v>820</v>
      </c>
      <c r="V12" s="18">
        <f t="shared" ref="V12:W17" si="40">V11</f>
        <v>590</v>
      </c>
      <c r="W12" s="18">
        <f t="shared" si="40"/>
        <v>2</v>
      </c>
      <c r="X12" s="18" t="str">
        <f t="shared" ref="X12:X17" si="41">X5</f>
        <v xml:space="preserve">Các tuyến đường giao thông đấu nối trực tiếp ra </v>
      </c>
      <c r="Y12" s="18" t="str">
        <f t="shared" ref="Y12:AA16" si="42">Y11</f>
        <v>Đường Sông Nhạn - Dầu Giây</v>
      </c>
      <c r="Z12" s="18" t="str">
        <f t="shared" si="42"/>
        <v xml:space="preserve"> đoạn từ Cầu Quân Y</v>
      </c>
      <c r="AA12" s="18" t="str">
        <f t="shared" si="42"/>
        <v xml:space="preserve"> đến Đường vào Nhà Văn hóa ấp 4</v>
      </c>
      <c r="AB12" s="18" t="str">
        <f>AB5</f>
        <v xml:space="preserve"> đã được đầu tư mặt đường nhựa, bê tông xi măng:</v>
      </c>
      <c r="AC12" s="18" t="str">
        <f>AC5</f>
        <v>- Có bề rộng ≥5m, cách đường phố ≤600m.</v>
      </c>
      <c r="AD12" s="18" t="str">
        <f>AD5</f>
        <v>- Có bề rộng từ ≥3m đến &lt;5m, cách đường phố ≤400m.</v>
      </c>
      <c r="AE12" s="18">
        <f>AE5</f>
        <v>0</v>
      </c>
    </row>
    <row r="13" spans="1:37" s="18" customFormat="1" ht="96" customHeight="1" x14ac:dyDescent="0.25">
      <c r="A13" s="54">
        <f t="shared" si="8"/>
        <v>10</v>
      </c>
      <c r="B13" s="54" t="str">
        <f t="shared" si="31"/>
        <v>VT3</v>
      </c>
      <c r="C13" s="450" t="str">
        <f>X13&amp;Y13&amp;Z13&amp;AA13&amp;AB13&amp;"
"&amp;AC13&amp;"
"&amp;AD13&amp;"
"&amp;AE13</f>
        <v>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&gt;600m.
- Có bề rộng từ ≥3m đến &lt;5m, cách đường phố từ &gt;400m đến ≤600m.
- Có bề rộng &lt;3m, cách đường phố ≤200m.</v>
      </c>
      <c r="D13" s="451"/>
      <c r="E13" s="452"/>
      <c r="F13" s="177">
        <f t="shared" si="32"/>
        <v>700</v>
      </c>
      <c r="G13" s="220">
        <f t="shared" si="25"/>
        <v>489.99999999999994</v>
      </c>
      <c r="H13" s="220">
        <f t="shared" si="26"/>
        <v>420</v>
      </c>
      <c r="I13" s="177">
        <f t="shared" si="3"/>
        <v>820</v>
      </c>
      <c r="J13" s="220">
        <f t="shared" si="4"/>
        <v>570</v>
      </c>
      <c r="K13" s="220">
        <f t="shared" si="5"/>
        <v>490</v>
      </c>
      <c r="L13" s="173">
        <f t="shared" si="28"/>
        <v>1.1714285714285715</v>
      </c>
      <c r="M13" s="400">
        <f t="shared" si="29"/>
        <v>1.1632653061224492</v>
      </c>
      <c r="N13" s="400">
        <f t="shared" si="30"/>
        <v>1.1666666666666667</v>
      </c>
      <c r="O13" s="56">
        <f t="shared" si="33"/>
        <v>2000</v>
      </c>
      <c r="P13" s="56">
        <f t="shared" si="34"/>
        <v>1000</v>
      </c>
      <c r="Q13" s="56">
        <f t="shared" si="35"/>
        <v>700</v>
      </c>
      <c r="R13" s="56">
        <f t="shared" si="36"/>
        <v>500</v>
      </c>
      <c r="S13" s="18">
        <f t="shared" si="37"/>
        <v>2300</v>
      </c>
      <c r="T13" s="18">
        <f t="shared" si="38"/>
        <v>1200</v>
      </c>
      <c r="U13" s="18">
        <f t="shared" si="39"/>
        <v>820</v>
      </c>
      <c r="V13" s="18">
        <f t="shared" si="40"/>
        <v>590</v>
      </c>
      <c r="W13" s="18">
        <f t="shared" si="40"/>
        <v>2</v>
      </c>
      <c r="X13" s="18" t="str">
        <f t="shared" si="41"/>
        <v xml:space="preserve">Các tuyến đường giao thông đấu nối trực tiếp ra </v>
      </c>
      <c r="Y13" s="18" t="str">
        <f t="shared" si="42"/>
        <v>Đường Sông Nhạn - Dầu Giây</v>
      </c>
      <c r="Z13" s="18" t="str">
        <f t="shared" si="42"/>
        <v xml:space="preserve"> đoạn từ Cầu Quân Y</v>
      </c>
      <c r="AA13" s="18" t="str">
        <f t="shared" si="42"/>
        <v xml:space="preserve"> đến Đường vào Nhà Văn hóa ấp 4</v>
      </c>
      <c r="AB13" s="18" t="str">
        <f t="shared" ref="AB13:AE13" si="43">AB6</f>
        <v xml:space="preserve"> đã được đầu tư mặt đường nhựa, bê tông xi măng:</v>
      </c>
      <c r="AC13" s="18" t="str">
        <f t="shared" si="43"/>
        <v>- Có bề rộng ≥5m, cách đường phố &gt;600m.</v>
      </c>
      <c r="AD13" s="18" t="str">
        <f t="shared" si="43"/>
        <v>- Có bề rộng từ ≥3m đến &lt;5m, cách đường phố từ &gt;400m đến ≤600m.</v>
      </c>
      <c r="AE13" s="18" t="str">
        <f t="shared" si="43"/>
        <v>- Có bề rộng &lt;3m, cách đường phố ≤200m.</v>
      </c>
    </row>
    <row r="14" spans="1:37" s="18" customFormat="1" ht="96" customHeight="1" x14ac:dyDescent="0.25">
      <c r="A14" s="54">
        <f t="shared" si="8"/>
        <v>11</v>
      </c>
      <c r="B14" s="54" t="str">
        <f t="shared" si="31"/>
        <v>VT4</v>
      </c>
      <c r="C14" s="450" t="str">
        <f>X14&amp;Y14&amp;Z14&amp;AA14&amp;AB14</f>
        <v>Các tuyến đường giao thông đấu nối trực tiếp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v>
      </c>
      <c r="D14" s="451"/>
      <c r="E14" s="452"/>
      <c r="F14" s="177">
        <f t="shared" si="32"/>
        <v>500</v>
      </c>
      <c r="G14" s="220">
        <f t="shared" si="25"/>
        <v>350</v>
      </c>
      <c r="H14" s="220">
        <f t="shared" si="26"/>
        <v>300</v>
      </c>
      <c r="I14" s="177">
        <f t="shared" si="3"/>
        <v>590</v>
      </c>
      <c r="J14" s="220">
        <f t="shared" si="4"/>
        <v>410</v>
      </c>
      <c r="K14" s="220">
        <f t="shared" si="5"/>
        <v>350</v>
      </c>
      <c r="L14" s="173">
        <f t="shared" si="28"/>
        <v>1.18</v>
      </c>
      <c r="M14" s="400">
        <f t="shared" si="29"/>
        <v>1.1714285714285715</v>
      </c>
      <c r="N14" s="400">
        <f t="shared" si="30"/>
        <v>1.1666666666666667</v>
      </c>
      <c r="O14" s="56">
        <f t="shared" si="33"/>
        <v>2000</v>
      </c>
      <c r="P14" s="56">
        <f t="shared" si="34"/>
        <v>1000</v>
      </c>
      <c r="Q14" s="56">
        <f t="shared" si="35"/>
        <v>700</v>
      </c>
      <c r="R14" s="56">
        <f t="shared" si="36"/>
        <v>500</v>
      </c>
      <c r="S14" s="18">
        <f t="shared" si="37"/>
        <v>2300</v>
      </c>
      <c r="T14" s="18">
        <f t="shared" si="38"/>
        <v>1200</v>
      </c>
      <c r="U14" s="18">
        <f t="shared" si="39"/>
        <v>820</v>
      </c>
      <c r="V14" s="18">
        <f t="shared" si="40"/>
        <v>590</v>
      </c>
      <c r="W14" s="18">
        <f t="shared" si="40"/>
        <v>2</v>
      </c>
      <c r="X14" s="18" t="str">
        <f t="shared" si="41"/>
        <v xml:space="preserve">Các tuyến đường giao thông đấu nối trực tiếp ra </v>
      </c>
      <c r="Y14" s="18" t="str">
        <f t="shared" si="42"/>
        <v>Đường Sông Nhạn - Dầu Giây</v>
      </c>
      <c r="Z14" s="18" t="str">
        <f t="shared" si="42"/>
        <v xml:space="preserve"> đoạn từ Cầu Quân Y</v>
      </c>
      <c r="AA14" s="18" t="str">
        <f t="shared" si="42"/>
        <v xml:space="preserve"> đến Đường vào Nhà Văn hóa ấp 4</v>
      </c>
      <c r="AB14" s="18" t="str">
        <f t="shared" ref="AB14:AE14" si="44">AB7</f>
        <v xml:space="preserve"> đã được đầu tư mặt đường nhựa, bê tông xi măng:
- Có bề rộng từ ≥3m đến &lt;5m, cách đường phố &gt; 600m.
- Có bề rộng &lt;3m, cách đường phố &gt; 200m.</v>
      </c>
      <c r="AC14" s="18">
        <f t="shared" si="44"/>
        <v>0</v>
      </c>
      <c r="AD14" s="18">
        <f t="shared" si="44"/>
        <v>0</v>
      </c>
      <c r="AE14" s="18">
        <f t="shared" si="44"/>
        <v>0</v>
      </c>
    </row>
    <row r="15" spans="1:37" s="18" customFormat="1" ht="96" customHeight="1" x14ac:dyDescent="0.25">
      <c r="A15" s="54">
        <f t="shared" si="8"/>
        <v>12</v>
      </c>
      <c r="B15" s="54" t="str">
        <f t="shared" si="31"/>
        <v>VT2*0,8</v>
      </c>
      <c r="C15" s="450" t="str">
        <f>X15&amp;Y15&amp;Z15&amp;AA15&amp;AB15&amp;"
"&amp;AC15&amp;"
"
&amp;AD15</f>
        <v>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v>
      </c>
      <c r="D15" s="451"/>
      <c r="E15" s="452"/>
      <c r="F15" s="177">
        <f t="shared" si="32"/>
        <v>1000</v>
      </c>
      <c r="G15" s="220">
        <f t="shared" si="25"/>
        <v>700</v>
      </c>
      <c r="H15" s="220">
        <f t="shared" si="26"/>
        <v>600</v>
      </c>
      <c r="I15" s="177">
        <f t="shared" si="3"/>
        <v>1100</v>
      </c>
      <c r="J15" s="220">
        <f t="shared" si="4"/>
        <v>770</v>
      </c>
      <c r="K15" s="220">
        <f t="shared" si="5"/>
        <v>660</v>
      </c>
      <c r="L15" s="173">
        <f t="shared" si="28"/>
        <v>1.1000000000000001</v>
      </c>
      <c r="M15" s="400">
        <f t="shared" si="29"/>
        <v>1.1000000000000001</v>
      </c>
      <c r="N15" s="400">
        <f t="shared" si="30"/>
        <v>1.1000000000000001</v>
      </c>
      <c r="O15" s="56">
        <f t="shared" si="33"/>
        <v>2000</v>
      </c>
      <c r="P15" s="56">
        <f t="shared" si="34"/>
        <v>1000</v>
      </c>
      <c r="Q15" s="56">
        <f t="shared" si="35"/>
        <v>700</v>
      </c>
      <c r="R15" s="56">
        <f t="shared" si="36"/>
        <v>500</v>
      </c>
      <c r="S15" s="18">
        <f t="shared" si="37"/>
        <v>2300</v>
      </c>
      <c r="T15" s="18">
        <f t="shared" si="38"/>
        <v>1200</v>
      </c>
      <c r="U15" s="18">
        <f t="shared" si="39"/>
        <v>820</v>
      </c>
      <c r="V15" s="18">
        <f t="shared" si="40"/>
        <v>590</v>
      </c>
      <c r="W15" s="18">
        <f t="shared" si="40"/>
        <v>2</v>
      </c>
      <c r="X15" s="18" t="str">
        <f t="shared" si="41"/>
        <v xml:space="preserve">Các tuyến đường giao thông không đấu nối trực tiếp và thông ra </v>
      </c>
      <c r="Y15" s="18" t="str">
        <f t="shared" si="42"/>
        <v>Đường Sông Nhạn - Dầu Giây</v>
      </c>
      <c r="Z15" s="18" t="str">
        <f t="shared" si="42"/>
        <v xml:space="preserve"> đoạn từ Cầu Quân Y</v>
      </c>
      <c r="AA15" s="18" t="str">
        <f t="shared" si="42"/>
        <v xml:space="preserve"> đến Đường vào Nhà Văn hóa ấp 4</v>
      </c>
      <c r="AB15" s="18" t="str">
        <f t="shared" ref="AB15:AE15" si="45">AB8</f>
        <v xml:space="preserve"> chưa được đầu tư mặt đường nhựa, bê tông xi măng:</v>
      </c>
      <c r="AC15" s="18" t="str">
        <f t="shared" si="45"/>
        <v>- Có bề rộng ≥5m, cách đường phố ≤600m.</v>
      </c>
      <c r="AD15" s="18" t="str">
        <f t="shared" si="45"/>
        <v>- Có bề rộng từ ≥3m đến &lt;5m, cách đường phố ≤400m.</v>
      </c>
      <c r="AE15" s="18">
        <f t="shared" si="45"/>
        <v>0</v>
      </c>
    </row>
    <row r="16" spans="1:37" s="18" customFormat="1" ht="96" customHeight="1" x14ac:dyDescent="0.25">
      <c r="A16" s="54">
        <f t="shared" si="8"/>
        <v>13</v>
      </c>
      <c r="B16" s="54" t="str">
        <f t="shared" si="31"/>
        <v>VT3*0,8</v>
      </c>
      <c r="C16" s="450" t="str">
        <f>X16&amp;Y16&amp;Z16&amp;AA16&amp;AB16&amp;"
"&amp;AC16&amp;"
"
&amp;AD16&amp;"
"&amp;AE16</f>
        <v>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
- Có bề rộng &lt;3m, cách đường phố ≤200m.</v>
      </c>
      <c r="D16" s="451"/>
      <c r="E16" s="452"/>
      <c r="F16" s="177">
        <f t="shared" si="32"/>
        <v>700</v>
      </c>
      <c r="G16" s="220">
        <f t="shared" si="25"/>
        <v>489.99999999999994</v>
      </c>
      <c r="H16" s="220">
        <f t="shared" si="26"/>
        <v>420</v>
      </c>
      <c r="I16" s="177">
        <f t="shared" si="3"/>
        <v>740</v>
      </c>
      <c r="J16" s="220">
        <f t="shared" si="4"/>
        <v>520</v>
      </c>
      <c r="K16" s="220">
        <f t="shared" si="5"/>
        <v>440</v>
      </c>
      <c r="L16" s="173">
        <f t="shared" si="28"/>
        <v>1.0571428571428572</v>
      </c>
      <c r="M16" s="400">
        <f t="shared" si="29"/>
        <v>1.0612244897959184</v>
      </c>
      <c r="N16" s="400">
        <f t="shared" si="30"/>
        <v>1.0476190476190477</v>
      </c>
      <c r="O16" s="56">
        <f t="shared" si="33"/>
        <v>2000</v>
      </c>
      <c r="P16" s="56">
        <f t="shared" si="34"/>
        <v>1000</v>
      </c>
      <c r="Q16" s="56">
        <f t="shared" si="35"/>
        <v>700</v>
      </c>
      <c r="R16" s="56">
        <f t="shared" si="36"/>
        <v>500</v>
      </c>
      <c r="S16" s="18">
        <f t="shared" si="37"/>
        <v>2300</v>
      </c>
      <c r="T16" s="18">
        <f t="shared" si="38"/>
        <v>1200</v>
      </c>
      <c r="U16" s="18">
        <f t="shared" si="39"/>
        <v>820</v>
      </c>
      <c r="V16" s="18">
        <f t="shared" si="40"/>
        <v>590</v>
      </c>
      <c r="W16" s="18">
        <f t="shared" si="40"/>
        <v>2</v>
      </c>
      <c r="X16" s="18" t="str">
        <f t="shared" si="41"/>
        <v xml:space="preserve">Các tuyến đường giao thông không đấu nối trực tiếp và thông ra </v>
      </c>
      <c r="Y16" s="18" t="str">
        <f t="shared" si="42"/>
        <v>Đường Sông Nhạn - Dầu Giây</v>
      </c>
      <c r="Z16" s="18" t="str">
        <f t="shared" si="42"/>
        <v xml:space="preserve"> đoạn từ Cầu Quân Y</v>
      </c>
      <c r="AA16" s="18" t="str">
        <f t="shared" si="42"/>
        <v xml:space="preserve"> đến Đường vào Nhà Văn hóa ấp 4</v>
      </c>
      <c r="AB16" s="18" t="str">
        <f t="shared" ref="AB16:AE16" si="46">AB9</f>
        <v xml:space="preserve"> chưa được đầu tư mặt đường nhựa, bê tông xi măng:</v>
      </c>
      <c r="AC16" s="18" t="str">
        <f t="shared" si="46"/>
        <v>- Có bề rộng ≥5m, cách đường phố ≤600m.</v>
      </c>
      <c r="AD16" s="18" t="str">
        <f t="shared" si="46"/>
        <v>- Có bề rộng từ ≥3m đến &lt;5m, cách đường phố ≤400m.</v>
      </c>
      <c r="AE16" s="18" t="str">
        <f t="shared" si="46"/>
        <v>- Có bề rộng &lt;3m, cách đường phố ≤200m.</v>
      </c>
    </row>
    <row r="17" spans="1:31" s="18" customFormat="1" ht="96" customHeight="1" x14ac:dyDescent="0.25">
      <c r="A17" s="54">
        <f t="shared" si="8"/>
        <v>14</v>
      </c>
      <c r="B17" s="54" t="str">
        <f t="shared" si="31"/>
        <v>VT4*0,8</v>
      </c>
      <c r="C17" s="450" t="str">
        <f>X17&amp;Y17&amp;Z17&amp;AA17&amp;AB17</f>
        <v>Các tuyến đường giao thông không đấu nối trực tiếp và thông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v>
      </c>
      <c r="D17" s="451"/>
      <c r="E17" s="452"/>
      <c r="F17" s="177">
        <f t="shared" si="32"/>
        <v>500</v>
      </c>
      <c r="G17" s="220">
        <f t="shared" si="25"/>
        <v>350</v>
      </c>
      <c r="H17" s="220">
        <f t="shared" si="26"/>
        <v>300</v>
      </c>
      <c r="I17" s="177">
        <f t="shared" si="3"/>
        <v>530</v>
      </c>
      <c r="J17" s="220">
        <f t="shared" si="4"/>
        <v>370</v>
      </c>
      <c r="K17" s="220">
        <f t="shared" si="5"/>
        <v>320</v>
      </c>
      <c r="L17" s="173">
        <f t="shared" si="28"/>
        <v>1.06</v>
      </c>
      <c r="M17" s="400">
        <f t="shared" si="29"/>
        <v>1.0571428571428572</v>
      </c>
      <c r="N17" s="400">
        <f t="shared" si="30"/>
        <v>1.0666666666666667</v>
      </c>
      <c r="O17" s="56">
        <f t="shared" si="33"/>
        <v>2000</v>
      </c>
      <c r="P17" s="56">
        <f t="shared" si="34"/>
        <v>1000</v>
      </c>
      <c r="Q17" s="56">
        <f t="shared" si="35"/>
        <v>700</v>
      </c>
      <c r="R17" s="56">
        <f t="shared" si="36"/>
        <v>500</v>
      </c>
      <c r="S17" s="18">
        <f t="shared" si="37"/>
        <v>2300</v>
      </c>
      <c r="T17" s="18">
        <f t="shared" si="38"/>
        <v>1200</v>
      </c>
      <c r="U17" s="18">
        <f t="shared" si="39"/>
        <v>820</v>
      </c>
      <c r="V17" s="18">
        <f t="shared" si="40"/>
        <v>590</v>
      </c>
      <c r="W17" s="18">
        <f t="shared" si="40"/>
        <v>2</v>
      </c>
      <c r="X17" s="18" t="str">
        <f t="shared" si="41"/>
        <v xml:space="preserve">Các tuyến đường giao thông không đấu nối trực tiếp và thông ra </v>
      </c>
      <c r="Y17" s="18" t="str">
        <f>Y16</f>
        <v>Đường Sông Nhạn - Dầu Giây</v>
      </c>
      <c r="Z17" s="18" t="str">
        <f t="shared" ref="Z17:AA17" si="47">Z16</f>
        <v xml:space="preserve"> đoạn từ Cầu Quân Y</v>
      </c>
      <c r="AA17" s="18" t="str">
        <f t="shared" si="47"/>
        <v xml:space="preserve"> đến Đường vào Nhà Văn hóa ấp 4</v>
      </c>
      <c r="AB17" s="18" t="str">
        <f t="shared" ref="AB17:AE17" si="48">AB10</f>
        <v xml:space="preserve"> đã được đầu tư mặt đường nhựa, bê tông xi măng:
- Có bề rộng từ ≥3m đến &lt;5m, cách đường phố &gt; 600m.
- Có bề rộng &lt;3m, cách đường phố &gt; 200m.</v>
      </c>
      <c r="AC17" s="18">
        <f t="shared" si="48"/>
        <v>0</v>
      </c>
      <c r="AD17" s="18">
        <f t="shared" si="48"/>
        <v>0</v>
      </c>
      <c r="AE17" s="18">
        <f t="shared" si="48"/>
        <v>0</v>
      </c>
    </row>
    <row r="18" spans="1:31" s="18" customFormat="1" ht="31.5" customHeight="1" x14ac:dyDescent="0.25">
      <c r="A18" s="54">
        <f t="shared" si="8"/>
        <v>15</v>
      </c>
      <c r="B18" s="54" t="str">
        <f>'Đầu vào (2)'!G15</f>
        <v>CM7NT1_D3</v>
      </c>
      <c r="C18" s="55" t="str">
        <f>'Đầu vào (2)'!H15</f>
        <v>Đường Sông Nhạn - Dầu Giây</v>
      </c>
      <c r="D18" s="55" t="str">
        <f>'Đầu vào (2)'!I15</f>
        <v>Đường vào Nhà Văn hóa ấp 4</v>
      </c>
      <c r="E18" s="55" t="str">
        <f>'Đầu vào (2)'!K15</f>
        <v>Giáp ranh xã Dầu Giây</v>
      </c>
      <c r="F18" s="253">
        <f t="shared" si="24"/>
        <v>1800</v>
      </c>
      <c r="G18" s="253">
        <f t="shared" si="25"/>
        <v>1260</v>
      </c>
      <c r="H18" s="253">
        <f t="shared" si="26"/>
        <v>1080</v>
      </c>
      <c r="I18" s="253">
        <f t="shared" si="27"/>
        <v>2100</v>
      </c>
      <c r="J18" s="220">
        <f t="shared" si="4"/>
        <v>1500</v>
      </c>
      <c r="K18" s="220">
        <f t="shared" si="5"/>
        <v>1300</v>
      </c>
      <c r="L18" s="254">
        <f t="shared" si="28"/>
        <v>1.1666666666666667</v>
      </c>
      <c r="M18" s="382">
        <f t="shared" si="29"/>
        <v>1.1904761904761905</v>
      </c>
      <c r="N18" s="382">
        <f t="shared" si="30"/>
        <v>1.2037037037037037</v>
      </c>
      <c r="O18" s="56">
        <f>'Đầu vào (2)'!L15</f>
        <v>1800</v>
      </c>
      <c r="P18" s="56">
        <f>'Đầu vào (2)'!M15</f>
        <v>900</v>
      </c>
      <c r="Q18" s="56">
        <f>'Đầu vào (2)'!N15</f>
        <v>600</v>
      </c>
      <c r="R18" s="56">
        <f>'Đầu vào (2)'!O15</f>
        <v>400</v>
      </c>
      <c r="S18" s="18">
        <f>VLOOKUP(B18,'[1]Giá đề xuất ODT'!$G$11:$AD$2233,21,0)</f>
        <v>2100</v>
      </c>
      <c r="T18" s="18">
        <f>VLOOKUP(B18,'[1]Giá đề xuất ODT'!$G$11:$AD$2233,22,0)</f>
        <v>1100</v>
      </c>
      <c r="U18" s="18">
        <f>VLOOKUP(B18,'[1]Giá đề xuất ODT'!$G$11:$AD$2233,23,0)</f>
        <v>700</v>
      </c>
      <c r="V18" s="18">
        <f>VLOOKUP(B18,'[1]Giá đề xuất ODT'!$G$11:$AD$2233,24,0)</f>
        <v>470</v>
      </c>
      <c r="W18" s="18">
        <v>3</v>
      </c>
      <c r="Y18" s="18" t="str">
        <f>C18</f>
        <v>Đường Sông Nhạn - Dầu Giây</v>
      </c>
      <c r="Z18" s="18" t="str">
        <f>" đoạn từ "&amp;D18</f>
        <v xml:space="preserve"> đoạn từ Đường vào Nhà Văn hóa ấp 4</v>
      </c>
      <c r="AA18" s="18" t="str">
        <f>" đến "&amp;E18</f>
        <v xml:space="preserve"> đến Giáp ranh xã Dầu Giây</v>
      </c>
      <c r="AE18" s="18">
        <v>0</v>
      </c>
    </row>
    <row r="19" spans="1:31" s="18" customFormat="1" ht="96" customHeight="1" x14ac:dyDescent="0.25">
      <c r="A19" s="54">
        <f t="shared" si="8"/>
        <v>16</v>
      </c>
      <c r="B19" s="54" t="str">
        <f>B12</f>
        <v>VT2</v>
      </c>
      <c r="C19" s="450" t="str">
        <f>X19&amp;Y19&amp;Z19&amp;AA19&amp;AB19&amp;"
"&amp;AC19&amp;"
"
&amp;AD19</f>
        <v>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≤600m.
- Có bề rộng từ ≥3m đến &lt;5m, cách đường phố ≤400m.</v>
      </c>
      <c r="D19" s="451"/>
      <c r="E19" s="452"/>
      <c r="F19" s="177">
        <f t="shared" ref="F19:F24" si="49">IF(B19="VT2",P19,IF(B19="VT3",Q19,IF(B19="VT2*0,8",P19,IF(B19="VT3*0,8",Q19,R19))))</f>
        <v>900</v>
      </c>
      <c r="G19" s="220">
        <f t="shared" si="25"/>
        <v>630</v>
      </c>
      <c r="H19" s="220">
        <f t="shared" si="26"/>
        <v>540</v>
      </c>
      <c r="I19" s="177">
        <f t="shared" si="3"/>
        <v>1100</v>
      </c>
      <c r="J19" s="220">
        <f t="shared" si="4"/>
        <v>770</v>
      </c>
      <c r="K19" s="220">
        <f t="shared" si="5"/>
        <v>660</v>
      </c>
      <c r="L19" s="173">
        <f t="shared" si="28"/>
        <v>1.2222222222222223</v>
      </c>
      <c r="M19" s="400">
        <f t="shared" si="29"/>
        <v>1.2222222222222223</v>
      </c>
      <c r="N19" s="400">
        <f t="shared" si="30"/>
        <v>1.2222222222222223</v>
      </c>
      <c r="O19" s="56">
        <f t="shared" ref="O19:O24" si="50">O18</f>
        <v>1800</v>
      </c>
      <c r="P19" s="56">
        <f t="shared" ref="P19:P24" si="51">P18</f>
        <v>900</v>
      </c>
      <c r="Q19" s="56">
        <f t="shared" ref="Q19:Q24" si="52">Q18</f>
        <v>600</v>
      </c>
      <c r="R19" s="56">
        <f t="shared" ref="R19:R24" si="53">R18</f>
        <v>400</v>
      </c>
      <c r="S19" s="18">
        <f t="shared" ref="S19:S24" si="54">S18</f>
        <v>2100</v>
      </c>
      <c r="T19" s="18">
        <f t="shared" ref="T19:T24" si="55">T18</f>
        <v>1100</v>
      </c>
      <c r="U19" s="18">
        <f t="shared" ref="U19:U24" si="56">U18</f>
        <v>700</v>
      </c>
      <c r="V19" s="18">
        <f t="shared" ref="V19:W24" si="57">V18</f>
        <v>470</v>
      </c>
      <c r="W19" s="18">
        <f t="shared" si="57"/>
        <v>3</v>
      </c>
      <c r="X19" s="18" t="str">
        <f t="shared" ref="X19:X24" si="58">X12</f>
        <v xml:space="preserve">Các tuyến đường giao thông đấu nối trực tiếp ra </v>
      </c>
      <c r="Y19" s="18" t="str">
        <f>Y18</f>
        <v>Đường Sông Nhạn - Dầu Giây</v>
      </c>
      <c r="Z19" s="18" t="str">
        <f t="shared" ref="Z19:AA19" si="59">Z18</f>
        <v xml:space="preserve"> đoạn từ Đường vào Nhà Văn hóa ấp 4</v>
      </c>
      <c r="AA19" s="18" t="str">
        <f t="shared" si="59"/>
        <v xml:space="preserve"> đến Giáp ranh xã Dầu Giây</v>
      </c>
      <c r="AB19" s="18" t="str">
        <f>AB12</f>
        <v xml:space="preserve"> đã được đầu tư mặt đường nhựa, bê tông xi măng:</v>
      </c>
      <c r="AC19" s="18" t="str">
        <f>AC12</f>
        <v>- Có bề rộng ≥5m, cách đường phố ≤600m.</v>
      </c>
      <c r="AD19" s="18" t="str">
        <f>AD12</f>
        <v>- Có bề rộng từ ≥3m đến &lt;5m, cách đường phố ≤400m.</v>
      </c>
      <c r="AE19" s="18">
        <f>AE12</f>
        <v>0</v>
      </c>
    </row>
    <row r="20" spans="1:31" s="18" customFormat="1" ht="96" customHeight="1" x14ac:dyDescent="0.25">
      <c r="A20" s="54">
        <f t="shared" si="8"/>
        <v>17</v>
      </c>
      <c r="B20" s="54" t="str">
        <f t="shared" ref="B20:B24" si="60">B13</f>
        <v>VT3</v>
      </c>
      <c r="C20" s="450" t="str">
        <f>X20&amp;Y20&amp;Z20&amp;AA20&amp;AB20&amp;"
"&amp;AC20&amp;"
"&amp;AD20&amp;"
"&amp;AE20</f>
        <v>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&gt;600m.
- Có bề rộng từ ≥3m đến &lt;5m, cách đường phố từ &gt;400m đến ≤600m.
- Có bề rộng &lt;3m, cách đường phố ≤200m.</v>
      </c>
      <c r="D20" s="451"/>
      <c r="E20" s="452"/>
      <c r="F20" s="177">
        <f t="shared" si="49"/>
        <v>600</v>
      </c>
      <c r="G20" s="220">
        <f t="shared" si="25"/>
        <v>420</v>
      </c>
      <c r="H20" s="220">
        <f t="shared" si="26"/>
        <v>360</v>
      </c>
      <c r="I20" s="177">
        <f t="shared" si="3"/>
        <v>700</v>
      </c>
      <c r="J20" s="220">
        <f t="shared" si="4"/>
        <v>490</v>
      </c>
      <c r="K20" s="220">
        <f t="shared" si="5"/>
        <v>420</v>
      </c>
      <c r="L20" s="173">
        <f t="shared" si="28"/>
        <v>1.1666666666666667</v>
      </c>
      <c r="M20" s="400">
        <f t="shared" si="29"/>
        <v>1.1666666666666667</v>
      </c>
      <c r="N20" s="400">
        <f t="shared" si="30"/>
        <v>1.1666666666666667</v>
      </c>
      <c r="O20" s="56">
        <f t="shared" si="50"/>
        <v>1800</v>
      </c>
      <c r="P20" s="56">
        <f t="shared" si="51"/>
        <v>900</v>
      </c>
      <c r="Q20" s="56">
        <f t="shared" si="52"/>
        <v>600</v>
      </c>
      <c r="R20" s="56">
        <f t="shared" si="53"/>
        <v>400</v>
      </c>
      <c r="S20" s="18">
        <f t="shared" si="54"/>
        <v>2100</v>
      </c>
      <c r="T20" s="18">
        <f t="shared" si="55"/>
        <v>1100</v>
      </c>
      <c r="U20" s="18">
        <f t="shared" si="56"/>
        <v>700</v>
      </c>
      <c r="V20" s="18">
        <f t="shared" si="57"/>
        <v>470</v>
      </c>
      <c r="W20" s="18">
        <f t="shared" si="57"/>
        <v>3</v>
      </c>
      <c r="X20" s="18" t="str">
        <f t="shared" si="58"/>
        <v xml:space="preserve">Các tuyến đường giao thông đấu nối trực tiếp ra </v>
      </c>
      <c r="Y20" s="18" t="str">
        <f t="shared" ref="Y20:Z24" si="61">Y19</f>
        <v>Đường Sông Nhạn - Dầu Giây</v>
      </c>
      <c r="Z20" s="18" t="str">
        <f t="shared" si="61"/>
        <v xml:space="preserve"> đoạn từ Đường vào Nhà Văn hóa ấp 4</v>
      </c>
      <c r="AA20" s="18" t="str">
        <f t="shared" ref="AA20:AA24" si="62">AA19</f>
        <v xml:space="preserve"> đến Giáp ranh xã Dầu Giây</v>
      </c>
      <c r="AB20" s="18" t="str">
        <f t="shared" ref="AB20:AE20" si="63">AB13</f>
        <v xml:space="preserve"> đã được đầu tư mặt đường nhựa, bê tông xi măng:</v>
      </c>
      <c r="AC20" s="18" t="str">
        <f t="shared" si="63"/>
        <v>- Có bề rộng ≥5m, cách đường phố &gt;600m.</v>
      </c>
      <c r="AD20" s="18" t="str">
        <f t="shared" si="63"/>
        <v>- Có bề rộng từ ≥3m đến &lt;5m, cách đường phố từ &gt;400m đến ≤600m.</v>
      </c>
      <c r="AE20" s="18" t="str">
        <f t="shared" si="63"/>
        <v>- Có bề rộng &lt;3m, cách đường phố ≤200m.</v>
      </c>
    </row>
    <row r="21" spans="1:31" s="18" customFormat="1" ht="96" customHeight="1" x14ac:dyDescent="0.25">
      <c r="A21" s="54">
        <f t="shared" si="8"/>
        <v>18</v>
      </c>
      <c r="B21" s="54" t="str">
        <f t="shared" si="60"/>
        <v>VT4</v>
      </c>
      <c r="C21" s="450" t="str">
        <f>X21&amp;Y21&amp;Z21&amp;AA21&amp;AB21</f>
        <v>Các tuyến đường giao thông đấu nối trực tiếp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v>
      </c>
      <c r="D21" s="451"/>
      <c r="E21" s="452"/>
      <c r="F21" s="177">
        <f t="shared" si="49"/>
        <v>400</v>
      </c>
      <c r="G21" s="220">
        <f t="shared" si="25"/>
        <v>280</v>
      </c>
      <c r="H21" s="220">
        <f t="shared" si="26"/>
        <v>240</v>
      </c>
      <c r="I21" s="177">
        <f t="shared" si="3"/>
        <v>470</v>
      </c>
      <c r="J21" s="220">
        <f t="shared" si="4"/>
        <v>330</v>
      </c>
      <c r="K21" s="220">
        <f t="shared" si="5"/>
        <v>280</v>
      </c>
      <c r="L21" s="173">
        <f t="shared" si="28"/>
        <v>1.175</v>
      </c>
      <c r="M21" s="400">
        <f t="shared" si="29"/>
        <v>1.1785714285714286</v>
      </c>
      <c r="N21" s="400">
        <f t="shared" si="30"/>
        <v>1.1666666666666667</v>
      </c>
      <c r="O21" s="56">
        <f t="shared" si="50"/>
        <v>1800</v>
      </c>
      <c r="P21" s="56">
        <f t="shared" si="51"/>
        <v>900</v>
      </c>
      <c r="Q21" s="56">
        <f t="shared" si="52"/>
        <v>600</v>
      </c>
      <c r="R21" s="56">
        <f t="shared" si="53"/>
        <v>400</v>
      </c>
      <c r="S21" s="18">
        <f t="shared" si="54"/>
        <v>2100</v>
      </c>
      <c r="T21" s="18">
        <f t="shared" si="55"/>
        <v>1100</v>
      </c>
      <c r="U21" s="18">
        <f t="shared" si="56"/>
        <v>700</v>
      </c>
      <c r="V21" s="18">
        <f t="shared" si="57"/>
        <v>470</v>
      </c>
      <c r="W21" s="18">
        <f t="shared" si="57"/>
        <v>3</v>
      </c>
      <c r="X21" s="18" t="str">
        <f t="shared" si="58"/>
        <v xml:space="preserve">Các tuyến đường giao thông đấu nối trực tiếp ra </v>
      </c>
      <c r="Y21" s="18" t="str">
        <f t="shared" si="61"/>
        <v>Đường Sông Nhạn - Dầu Giây</v>
      </c>
      <c r="Z21" s="18" t="str">
        <f t="shared" si="61"/>
        <v xml:space="preserve"> đoạn từ Đường vào Nhà Văn hóa ấp 4</v>
      </c>
      <c r="AA21" s="18" t="str">
        <f t="shared" si="62"/>
        <v xml:space="preserve"> đến Giáp ranh xã Dầu Giây</v>
      </c>
      <c r="AB21" s="18" t="str">
        <f t="shared" ref="AB21:AE21" si="64">AB14</f>
        <v xml:space="preserve"> đã được đầu tư mặt đường nhựa, bê tông xi măng:
- Có bề rộng từ ≥3m đến &lt;5m, cách đường phố &gt; 600m.
- Có bề rộng &lt;3m, cách đường phố &gt; 200m.</v>
      </c>
      <c r="AC21" s="18">
        <f t="shared" si="64"/>
        <v>0</v>
      </c>
      <c r="AD21" s="18">
        <f t="shared" si="64"/>
        <v>0</v>
      </c>
      <c r="AE21" s="18">
        <f t="shared" si="64"/>
        <v>0</v>
      </c>
    </row>
    <row r="22" spans="1:31" s="18" customFormat="1" ht="96" customHeight="1" x14ac:dyDescent="0.25">
      <c r="A22" s="54">
        <f t="shared" si="8"/>
        <v>19</v>
      </c>
      <c r="B22" s="54" t="str">
        <f t="shared" si="60"/>
        <v>VT2*0,8</v>
      </c>
      <c r="C22" s="450" t="str">
        <f>X22&amp;Y22&amp;Z22&amp;AA22&amp;AB22&amp;"
"&amp;AC22&amp;"
"
&amp;AD22</f>
        <v>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v>
      </c>
      <c r="D22" s="451"/>
      <c r="E22" s="452"/>
      <c r="F22" s="177">
        <f t="shared" si="49"/>
        <v>900</v>
      </c>
      <c r="G22" s="220">
        <f t="shared" si="25"/>
        <v>630</v>
      </c>
      <c r="H22" s="220">
        <f t="shared" si="26"/>
        <v>540</v>
      </c>
      <c r="I22" s="177">
        <f t="shared" si="3"/>
        <v>990</v>
      </c>
      <c r="J22" s="220">
        <f t="shared" si="4"/>
        <v>690</v>
      </c>
      <c r="K22" s="220">
        <f t="shared" si="5"/>
        <v>590</v>
      </c>
      <c r="L22" s="173">
        <f t="shared" si="28"/>
        <v>1.1000000000000001</v>
      </c>
      <c r="M22" s="400">
        <f t="shared" si="29"/>
        <v>1.0952380952380953</v>
      </c>
      <c r="N22" s="400">
        <f t="shared" si="30"/>
        <v>1.0925925925925926</v>
      </c>
      <c r="O22" s="56">
        <f t="shared" si="50"/>
        <v>1800</v>
      </c>
      <c r="P22" s="56">
        <f t="shared" si="51"/>
        <v>900</v>
      </c>
      <c r="Q22" s="56">
        <f t="shared" si="52"/>
        <v>600</v>
      </c>
      <c r="R22" s="56">
        <f t="shared" si="53"/>
        <v>400</v>
      </c>
      <c r="S22" s="18">
        <f t="shared" si="54"/>
        <v>2100</v>
      </c>
      <c r="T22" s="18">
        <f t="shared" si="55"/>
        <v>1100</v>
      </c>
      <c r="U22" s="18">
        <f t="shared" si="56"/>
        <v>700</v>
      </c>
      <c r="V22" s="18">
        <f t="shared" si="57"/>
        <v>470</v>
      </c>
      <c r="W22" s="18">
        <f t="shared" si="57"/>
        <v>3</v>
      </c>
      <c r="X22" s="18" t="str">
        <f t="shared" si="58"/>
        <v xml:space="preserve">Các tuyến đường giao thông không đấu nối trực tiếp và thông ra </v>
      </c>
      <c r="Y22" s="18" t="str">
        <f t="shared" si="61"/>
        <v>Đường Sông Nhạn - Dầu Giây</v>
      </c>
      <c r="Z22" s="18" t="str">
        <f t="shared" si="61"/>
        <v xml:space="preserve"> đoạn từ Đường vào Nhà Văn hóa ấp 4</v>
      </c>
      <c r="AA22" s="18" t="str">
        <f t="shared" si="62"/>
        <v xml:space="preserve"> đến Giáp ranh xã Dầu Giây</v>
      </c>
      <c r="AB22" s="18" t="str">
        <f t="shared" ref="AB22:AE22" si="65">AB15</f>
        <v xml:space="preserve"> chưa được đầu tư mặt đường nhựa, bê tông xi măng:</v>
      </c>
      <c r="AC22" s="18" t="str">
        <f t="shared" si="65"/>
        <v>- Có bề rộng ≥5m, cách đường phố ≤600m.</v>
      </c>
      <c r="AD22" s="18" t="str">
        <f t="shared" si="65"/>
        <v>- Có bề rộng từ ≥3m đến &lt;5m, cách đường phố ≤400m.</v>
      </c>
      <c r="AE22" s="18">
        <f t="shared" si="65"/>
        <v>0</v>
      </c>
    </row>
    <row r="23" spans="1:31" s="18" customFormat="1" ht="96" customHeight="1" x14ac:dyDescent="0.25">
      <c r="A23" s="54">
        <f t="shared" si="8"/>
        <v>20</v>
      </c>
      <c r="B23" s="54" t="str">
        <f t="shared" si="60"/>
        <v>VT3*0,8</v>
      </c>
      <c r="C23" s="450" t="str">
        <f>X23&amp;Y23&amp;Z23&amp;AA23&amp;AB23&amp;"
"&amp;AC23&amp;"
"
&amp;AD23&amp;"
"&amp;AE23</f>
        <v>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
- Có bề rộng &lt;3m, cách đường phố ≤200m.</v>
      </c>
      <c r="D23" s="451"/>
      <c r="E23" s="452"/>
      <c r="F23" s="177">
        <f t="shared" si="49"/>
        <v>600</v>
      </c>
      <c r="G23" s="220">
        <f t="shared" si="25"/>
        <v>420</v>
      </c>
      <c r="H23" s="220">
        <f t="shared" si="26"/>
        <v>360</v>
      </c>
      <c r="I23" s="177">
        <f t="shared" si="3"/>
        <v>630</v>
      </c>
      <c r="J23" s="220">
        <f t="shared" si="4"/>
        <v>440</v>
      </c>
      <c r="K23" s="220">
        <f t="shared" si="5"/>
        <v>380</v>
      </c>
      <c r="L23" s="173">
        <f t="shared" si="28"/>
        <v>1.05</v>
      </c>
      <c r="M23" s="400">
        <f t="shared" si="29"/>
        <v>1.0476190476190477</v>
      </c>
      <c r="N23" s="400">
        <f t="shared" si="30"/>
        <v>1.0555555555555556</v>
      </c>
      <c r="O23" s="56">
        <f t="shared" si="50"/>
        <v>1800</v>
      </c>
      <c r="P23" s="56">
        <f t="shared" si="51"/>
        <v>900</v>
      </c>
      <c r="Q23" s="56">
        <f t="shared" si="52"/>
        <v>600</v>
      </c>
      <c r="R23" s="56">
        <f t="shared" si="53"/>
        <v>400</v>
      </c>
      <c r="S23" s="18">
        <f t="shared" si="54"/>
        <v>2100</v>
      </c>
      <c r="T23" s="18">
        <f t="shared" si="55"/>
        <v>1100</v>
      </c>
      <c r="U23" s="18">
        <f t="shared" si="56"/>
        <v>700</v>
      </c>
      <c r="V23" s="18">
        <f t="shared" si="57"/>
        <v>470</v>
      </c>
      <c r="W23" s="18">
        <f t="shared" si="57"/>
        <v>3</v>
      </c>
      <c r="X23" s="18" t="str">
        <f t="shared" si="58"/>
        <v xml:space="preserve">Các tuyến đường giao thông không đấu nối trực tiếp và thông ra </v>
      </c>
      <c r="Y23" s="18" t="str">
        <f t="shared" si="61"/>
        <v>Đường Sông Nhạn - Dầu Giây</v>
      </c>
      <c r="Z23" s="18" t="str">
        <f t="shared" si="61"/>
        <v xml:space="preserve"> đoạn từ Đường vào Nhà Văn hóa ấp 4</v>
      </c>
      <c r="AA23" s="18" t="str">
        <f t="shared" si="62"/>
        <v xml:space="preserve"> đến Giáp ranh xã Dầu Giây</v>
      </c>
      <c r="AB23" s="18" t="str">
        <f t="shared" ref="AB23:AE23" si="66">AB16</f>
        <v xml:space="preserve"> chưa được đầu tư mặt đường nhựa, bê tông xi măng:</v>
      </c>
      <c r="AC23" s="18" t="str">
        <f t="shared" si="66"/>
        <v>- Có bề rộng ≥5m, cách đường phố ≤600m.</v>
      </c>
      <c r="AD23" s="18" t="str">
        <f t="shared" si="66"/>
        <v>- Có bề rộng từ ≥3m đến &lt;5m, cách đường phố ≤400m.</v>
      </c>
      <c r="AE23" s="18" t="str">
        <f t="shared" si="66"/>
        <v>- Có bề rộng &lt;3m, cách đường phố ≤200m.</v>
      </c>
    </row>
    <row r="24" spans="1:31" s="18" customFormat="1" ht="96" customHeight="1" x14ac:dyDescent="0.25">
      <c r="A24" s="54">
        <f t="shared" si="8"/>
        <v>21</v>
      </c>
      <c r="B24" s="54" t="str">
        <f t="shared" si="60"/>
        <v>VT4*0,8</v>
      </c>
      <c r="C24" s="450" t="str">
        <f>X24&amp;Y24&amp;Z24&amp;AA24&amp;AB24</f>
        <v>Các tuyến đường giao thông không đấu nối trực tiếp và thông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v>
      </c>
      <c r="D24" s="451"/>
      <c r="E24" s="452"/>
      <c r="F24" s="177">
        <f t="shared" si="49"/>
        <v>400</v>
      </c>
      <c r="G24" s="220">
        <f t="shared" si="25"/>
        <v>280</v>
      </c>
      <c r="H24" s="220">
        <f t="shared" si="26"/>
        <v>240</v>
      </c>
      <c r="I24" s="177">
        <f t="shared" si="3"/>
        <v>420</v>
      </c>
      <c r="J24" s="220">
        <f t="shared" si="4"/>
        <v>290</v>
      </c>
      <c r="K24" s="220">
        <f t="shared" si="5"/>
        <v>250</v>
      </c>
      <c r="L24" s="173">
        <f t="shared" si="28"/>
        <v>1.05</v>
      </c>
      <c r="M24" s="400">
        <f t="shared" si="29"/>
        <v>1.0357142857142858</v>
      </c>
      <c r="N24" s="400">
        <f t="shared" si="30"/>
        <v>1.0416666666666667</v>
      </c>
      <c r="O24" s="56">
        <f t="shared" si="50"/>
        <v>1800</v>
      </c>
      <c r="P24" s="56">
        <f t="shared" si="51"/>
        <v>900</v>
      </c>
      <c r="Q24" s="56">
        <f t="shared" si="52"/>
        <v>600</v>
      </c>
      <c r="R24" s="56">
        <f t="shared" si="53"/>
        <v>400</v>
      </c>
      <c r="S24" s="18">
        <f t="shared" si="54"/>
        <v>2100</v>
      </c>
      <c r="T24" s="18">
        <f t="shared" si="55"/>
        <v>1100</v>
      </c>
      <c r="U24" s="18">
        <f t="shared" si="56"/>
        <v>700</v>
      </c>
      <c r="V24" s="18">
        <f t="shared" si="57"/>
        <v>470</v>
      </c>
      <c r="W24" s="18">
        <f t="shared" si="57"/>
        <v>3</v>
      </c>
      <c r="X24" s="18" t="str">
        <f t="shared" si="58"/>
        <v xml:space="preserve">Các tuyến đường giao thông không đấu nối trực tiếp và thông ra </v>
      </c>
      <c r="Y24" s="18" t="str">
        <f t="shared" si="61"/>
        <v>Đường Sông Nhạn - Dầu Giây</v>
      </c>
      <c r="Z24" s="18" t="str">
        <f t="shared" si="61"/>
        <v xml:space="preserve"> đoạn từ Đường vào Nhà Văn hóa ấp 4</v>
      </c>
      <c r="AA24" s="18" t="str">
        <f t="shared" si="62"/>
        <v xml:space="preserve"> đến Giáp ranh xã Dầu Giây</v>
      </c>
      <c r="AB24" s="18" t="str">
        <f t="shared" ref="AB24:AE24" si="67">AB17</f>
        <v xml:space="preserve"> đã được đầu tư mặt đường nhựa, bê tông xi măng:
- Có bề rộng từ ≥3m đến &lt;5m, cách đường phố &gt; 600m.
- Có bề rộng &lt;3m, cách đường phố &gt; 200m.</v>
      </c>
      <c r="AC24" s="18">
        <f t="shared" si="67"/>
        <v>0</v>
      </c>
      <c r="AD24" s="18">
        <f t="shared" si="67"/>
        <v>0</v>
      </c>
      <c r="AE24" s="18">
        <f t="shared" si="67"/>
        <v>0</v>
      </c>
    </row>
    <row r="25" spans="1:31" s="18" customFormat="1" ht="31.5" customHeight="1" x14ac:dyDescent="0.25">
      <c r="A25" s="54">
        <f t="shared" si="8"/>
        <v>22</v>
      </c>
      <c r="B25" s="54" t="str">
        <f>'Đầu vào (2)'!G22</f>
        <v>CM32NT</v>
      </c>
      <c r="C25" s="55" t="str">
        <f>'Đầu vào (2)'!H22</f>
        <v>Đường Trung tâm ấp 1</v>
      </c>
      <c r="D25" s="55" t="str">
        <f>'Đầu vào (2)'!I22</f>
        <v>Đường Sông Nhạn-Dầu Giây đi qua Trường Tiểu học Sông Nhạn</v>
      </c>
      <c r="E25" s="55" t="str">
        <f>'Đầu vào (2)'!K22</f>
        <v>Giáp đường cao tốc Phan Thiết-Dầu Giây</v>
      </c>
      <c r="F25" s="253">
        <f t="shared" si="24"/>
        <v>1800</v>
      </c>
      <c r="G25" s="253">
        <f t="shared" si="25"/>
        <v>1260</v>
      </c>
      <c r="H25" s="253">
        <f t="shared" si="26"/>
        <v>1080</v>
      </c>
      <c r="I25" s="253">
        <f t="shared" si="27"/>
        <v>2100</v>
      </c>
      <c r="J25" s="220">
        <f t="shared" si="4"/>
        <v>1500</v>
      </c>
      <c r="K25" s="220">
        <f t="shared" si="5"/>
        <v>1300</v>
      </c>
      <c r="L25" s="254">
        <f t="shared" si="28"/>
        <v>1.1666666666666667</v>
      </c>
      <c r="M25" s="382">
        <f t="shared" si="29"/>
        <v>1.1904761904761905</v>
      </c>
      <c r="N25" s="382">
        <f t="shared" si="30"/>
        <v>1.2037037037037037</v>
      </c>
      <c r="O25" s="56">
        <f>'Đầu vào (2)'!L22</f>
        <v>1800</v>
      </c>
      <c r="P25" s="56">
        <f>'Đầu vào (2)'!M22</f>
        <v>1000</v>
      </c>
      <c r="Q25" s="56">
        <f>'Đầu vào (2)'!N22</f>
        <v>700</v>
      </c>
      <c r="R25" s="56">
        <f>'Đầu vào (2)'!O22</f>
        <v>500</v>
      </c>
      <c r="S25" s="18">
        <f>VLOOKUP(B25,'[1]Giá đề xuất ODT'!$G$11:$AD$2233,21,0)</f>
        <v>2100</v>
      </c>
      <c r="T25" s="18">
        <f>VLOOKUP(B25,'[1]Giá đề xuất ODT'!$G$11:$AD$2233,22,0)</f>
        <v>1200</v>
      </c>
      <c r="U25" s="18">
        <f>VLOOKUP(B25,'[1]Giá đề xuất ODT'!$G$11:$AD$2233,23,0)</f>
        <v>820</v>
      </c>
      <c r="V25" s="18">
        <f>VLOOKUP(B25,'[1]Giá đề xuất ODT'!$G$11:$AD$2233,24,0)</f>
        <v>590</v>
      </c>
      <c r="W25" s="18">
        <v>3</v>
      </c>
      <c r="Y25" s="18" t="str">
        <f>C25</f>
        <v>Đường Trung tâm ấp 1</v>
      </c>
      <c r="Z25" s="18" t="str">
        <f>" đoạn từ "&amp;D25</f>
        <v xml:space="preserve"> đoạn từ Đường Sông Nhạn-Dầu Giây đi qua Trường Tiểu học Sông Nhạn</v>
      </c>
      <c r="AA25" s="18" t="str">
        <f>" đến "&amp;E25</f>
        <v xml:space="preserve"> đến Giáp đường cao tốc Phan Thiết-Dầu Giây</v>
      </c>
      <c r="AE25" s="18">
        <v>0</v>
      </c>
    </row>
    <row r="26" spans="1:31" s="18" customFormat="1" ht="96" customHeight="1" x14ac:dyDescent="0.25">
      <c r="A26" s="54">
        <f t="shared" si="8"/>
        <v>23</v>
      </c>
      <c r="B26" s="54" t="str">
        <f t="shared" ref="B26:B31" si="68">B19</f>
        <v>VT2</v>
      </c>
      <c r="C26" s="456" t="str">
        <f>X26&amp;Y26&amp;Z26&amp;AA26&amp;AB26&amp;"
"&amp;AC26&amp;"
"
&amp;AD26</f>
        <v>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≤600m.
- Có bề rộng từ ≥3m đến &lt;5m, cách đường phố ≤400m.</v>
      </c>
      <c r="D26" s="457"/>
      <c r="E26" s="458"/>
      <c r="F26" s="177">
        <f t="shared" ref="F26:F31" si="69">IF(B26="VT2",P26,IF(B26="VT3",Q26,IF(B26="VT2*0,8",P26,IF(B26="VT3*0,8",Q26,R26))))</f>
        <v>1000</v>
      </c>
      <c r="G26" s="220">
        <f t="shared" si="25"/>
        <v>700</v>
      </c>
      <c r="H26" s="220">
        <f t="shared" si="26"/>
        <v>600</v>
      </c>
      <c r="I26" s="177">
        <f t="shared" si="3"/>
        <v>1200</v>
      </c>
      <c r="J26" s="220">
        <f t="shared" si="4"/>
        <v>840</v>
      </c>
      <c r="K26" s="220">
        <f t="shared" si="5"/>
        <v>720</v>
      </c>
      <c r="L26" s="173">
        <f t="shared" si="28"/>
        <v>1.2</v>
      </c>
      <c r="M26" s="400">
        <f t="shared" si="29"/>
        <v>1.2</v>
      </c>
      <c r="N26" s="400">
        <f t="shared" si="30"/>
        <v>1.2</v>
      </c>
      <c r="O26" s="56">
        <f t="shared" ref="O26:O31" si="70">O25</f>
        <v>1800</v>
      </c>
      <c r="P26" s="56">
        <f t="shared" ref="P26:P31" si="71">P25</f>
        <v>1000</v>
      </c>
      <c r="Q26" s="56">
        <f t="shared" ref="Q26:Q31" si="72">Q25</f>
        <v>700</v>
      </c>
      <c r="R26" s="56">
        <f t="shared" ref="R26:R31" si="73">R25</f>
        <v>500</v>
      </c>
      <c r="S26" s="18">
        <f t="shared" ref="S26:S31" si="74">S25</f>
        <v>2100</v>
      </c>
      <c r="T26" s="18">
        <f t="shared" ref="T26:T31" si="75">T25</f>
        <v>1200</v>
      </c>
      <c r="U26" s="18">
        <f t="shared" ref="U26:U31" si="76">U25</f>
        <v>820</v>
      </c>
      <c r="V26" s="18">
        <f t="shared" ref="V26:W31" si="77">V25</f>
        <v>590</v>
      </c>
      <c r="W26" s="18">
        <f t="shared" si="77"/>
        <v>3</v>
      </c>
      <c r="X26" s="18" t="str">
        <f t="shared" ref="X26:X31" si="78">X19</f>
        <v xml:space="preserve">Các tuyến đường giao thông đấu nối trực tiếp ra </v>
      </c>
      <c r="Y26" s="18" t="str">
        <f t="shared" ref="Y26:Z31" si="79">Y25</f>
        <v>Đường Trung tâm ấp 1</v>
      </c>
      <c r="Z26" s="18" t="str">
        <f t="shared" si="79"/>
        <v xml:space="preserve"> đoạn từ Đường Sông Nhạn-Dầu Giây đi qua Trường Tiểu học Sông Nhạn</v>
      </c>
      <c r="AA26" s="18" t="str">
        <f t="shared" ref="AA26:AA31" si="80">AA25</f>
        <v xml:space="preserve"> đến Giáp đường cao tốc Phan Thiết-Dầu Giây</v>
      </c>
      <c r="AB26" s="18" t="str">
        <f>AB19</f>
        <v xml:space="preserve"> đã được đầu tư mặt đường nhựa, bê tông xi măng:</v>
      </c>
      <c r="AC26" s="18" t="str">
        <f>AC19</f>
        <v>- Có bề rộng ≥5m, cách đường phố ≤600m.</v>
      </c>
      <c r="AD26" s="18" t="str">
        <f>AD19</f>
        <v>- Có bề rộng từ ≥3m đến &lt;5m, cách đường phố ≤400m.</v>
      </c>
      <c r="AE26" s="18">
        <f>AE19</f>
        <v>0</v>
      </c>
    </row>
    <row r="27" spans="1:31" s="18" customFormat="1" ht="96" customHeight="1" x14ac:dyDescent="0.25">
      <c r="A27" s="54">
        <f t="shared" si="8"/>
        <v>24</v>
      </c>
      <c r="B27" s="54" t="str">
        <f t="shared" si="68"/>
        <v>VT3</v>
      </c>
      <c r="C27" s="459" t="str">
        <f>X27&amp;Y27&amp;Z27&amp;AA27&amp;AB27&amp;"
"&amp;AC27&amp;"
"&amp;AD27&amp;"
"&amp;AE27</f>
        <v>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&gt;600m.
- Có bề rộng từ ≥3m đến &lt;5m, cách đường phố từ &gt;400m đến ≤600m.
- Có bề rộng &lt;3m, cách đường phố ≤200m.</v>
      </c>
      <c r="D27" s="460"/>
      <c r="E27" s="461"/>
      <c r="F27" s="177">
        <f t="shared" si="69"/>
        <v>700</v>
      </c>
      <c r="G27" s="220">
        <f t="shared" si="25"/>
        <v>489.99999999999994</v>
      </c>
      <c r="H27" s="220">
        <f t="shared" si="26"/>
        <v>420</v>
      </c>
      <c r="I27" s="177">
        <f t="shared" si="3"/>
        <v>820</v>
      </c>
      <c r="J27" s="220">
        <f t="shared" si="4"/>
        <v>570</v>
      </c>
      <c r="K27" s="220">
        <f t="shared" si="5"/>
        <v>490</v>
      </c>
      <c r="L27" s="173">
        <f t="shared" si="28"/>
        <v>1.1714285714285715</v>
      </c>
      <c r="M27" s="400">
        <f t="shared" si="29"/>
        <v>1.1632653061224492</v>
      </c>
      <c r="N27" s="400">
        <f t="shared" si="30"/>
        <v>1.1666666666666667</v>
      </c>
      <c r="O27" s="56">
        <f t="shared" si="70"/>
        <v>1800</v>
      </c>
      <c r="P27" s="56">
        <f t="shared" si="71"/>
        <v>1000</v>
      </c>
      <c r="Q27" s="56">
        <f t="shared" si="72"/>
        <v>700</v>
      </c>
      <c r="R27" s="56">
        <f t="shared" si="73"/>
        <v>500</v>
      </c>
      <c r="S27" s="18">
        <f t="shared" si="74"/>
        <v>2100</v>
      </c>
      <c r="T27" s="18">
        <f t="shared" si="75"/>
        <v>1200</v>
      </c>
      <c r="U27" s="18">
        <f t="shared" si="76"/>
        <v>820</v>
      </c>
      <c r="V27" s="18">
        <f t="shared" si="77"/>
        <v>590</v>
      </c>
      <c r="W27" s="18">
        <f t="shared" si="77"/>
        <v>3</v>
      </c>
      <c r="X27" s="18" t="str">
        <f t="shared" si="78"/>
        <v xml:space="preserve">Các tuyến đường giao thông đấu nối trực tiếp ra </v>
      </c>
      <c r="Y27" s="18" t="str">
        <f t="shared" si="79"/>
        <v>Đường Trung tâm ấp 1</v>
      </c>
      <c r="Z27" s="18" t="str">
        <f t="shared" si="79"/>
        <v xml:space="preserve"> đoạn từ Đường Sông Nhạn-Dầu Giây đi qua Trường Tiểu học Sông Nhạn</v>
      </c>
      <c r="AA27" s="18" t="str">
        <f t="shared" si="80"/>
        <v xml:space="preserve"> đến Giáp đường cao tốc Phan Thiết-Dầu Giây</v>
      </c>
      <c r="AB27" s="18" t="str">
        <f t="shared" ref="AB27:AE27" si="81">AB20</f>
        <v xml:space="preserve"> đã được đầu tư mặt đường nhựa, bê tông xi măng:</v>
      </c>
      <c r="AC27" s="18" t="str">
        <f t="shared" si="81"/>
        <v>- Có bề rộng ≥5m, cách đường phố &gt;600m.</v>
      </c>
      <c r="AD27" s="18" t="str">
        <f t="shared" si="81"/>
        <v>- Có bề rộng từ ≥3m đến &lt;5m, cách đường phố từ &gt;400m đến ≤600m.</v>
      </c>
      <c r="AE27" s="18" t="str">
        <f t="shared" si="81"/>
        <v>- Có bề rộng &lt;3m, cách đường phố ≤200m.</v>
      </c>
    </row>
    <row r="28" spans="1:31" s="18" customFormat="1" ht="96" customHeight="1" x14ac:dyDescent="0.25">
      <c r="A28" s="54">
        <f t="shared" si="8"/>
        <v>25</v>
      </c>
      <c r="B28" s="54" t="str">
        <f t="shared" si="68"/>
        <v>VT4</v>
      </c>
      <c r="C28" s="459" t="str">
        <f>X28&amp;Y28&amp;Z28&amp;AA28&amp;AB28</f>
        <v>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v>
      </c>
      <c r="D28" s="460"/>
      <c r="E28" s="461"/>
      <c r="F28" s="177">
        <f t="shared" si="69"/>
        <v>500</v>
      </c>
      <c r="G28" s="220">
        <f t="shared" si="25"/>
        <v>350</v>
      </c>
      <c r="H28" s="220">
        <f t="shared" si="26"/>
        <v>300</v>
      </c>
      <c r="I28" s="177">
        <f t="shared" si="3"/>
        <v>590</v>
      </c>
      <c r="J28" s="220">
        <f t="shared" si="4"/>
        <v>410</v>
      </c>
      <c r="K28" s="220">
        <f t="shared" si="5"/>
        <v>350</v>
      </c>
      <c r="L28" s="173">
        <f t="shared" si="28"/>
        <v>1.18</v>
      </c>
      <c r="M28" s="400">
        <f t="shared" si="29"/>
        <v>1.1714285714285715</v>
      </c>
      <c r="N28" s="400">
        <f t="shared" si="30"/>
        <v>1.1666666666666667</v>
      </c>
      <c r="O28" s="56">
        <f t="shared" si="70"/>
        <v>1800</v>
      </c>
      <c r="P28" s="56">
        <f t="shared" si="71"/>
        <v>1000</v>
      </c>
      <c r="Q28" s="56">
        <f t="shared" si="72"/>
        <v>700</v>
      </c>
      <c r="R28" s="56">
        <f t="shared" si="73"/>
        <v>500</v>
      </c>
      <c r="S28" s="18">
        <f t="shared" si="74"/>
        <v>2100</v>
      </c>
      <c r="T28" s="18">
        <f t="shared" si="75"/>
        <v>1200</v>
      </c>
      <c r="U28" s="18">
        <f t="shared" si="76"/>
        <v>820</v>
      </c>
      <c r="V28" s="18">
        <f t="shared" si="77"/>
        <v>590</v>
      </c>
      <c r="W28" s="18">
        <f t="shared" si="77"/>
        <v>3</v>
      </c>
      <c r="X28" s="18" t="str">
        <f t="shared" si="78"/>
        <v xml:space="preserve">Các tuyến đường giao thông đấu nối trực tiếp ra </v>
      </c>
      <c r="Y28" s="18" t="str">
        <f t="shared" si="79"/>
        <v>Đường Trung tâm ấp 1</v>
      </c>
      <c r="Z28" s="18" t="str">
        <f t="shared" si="79"/>
        <v xml:space="preserve"> đoạn từ Đường Sông Nhạn-Dầu Giây đi qua Trường Tiểu học Sông Nhạn</v>
      </c>
      <c r="AA28" s="18" t="str">
        <f t="shared" si="80"/>
        <v xml:space="preserve"> đến Giáp đường cao tốc Phan Thiết-Dầu Giây</v>
      </c>
      <c r="AB28" s="18" t="str">
        <f t="shared" ref="AB28:AE28" si="82">AB21</f>
        <v xml:space="preserve"> đã được đầu tư mặt đường nhựa, bê tông xi măng:
- Có bề rộng từ ≥3m đến &lt;5m, cách đường phố &gt; 600m.
- Có bề rộng &lt;3m, cách đường phố &gt; 200m.</v>
      </c>
      <c r="AC28" s="18">
        <f t="shared" si="82"/>
        <v>0</v>
      </c>
      <c r="AD28" s="18">
        <f t="shared" si="82"/>
        <v>0</v>
      </c>
      <c r="AE28" s="18">
        <f t="shared" si="82"/>
        <v>0</v>
      </c>
    </row>
    <row r="29" spans="1:31" s="18" customFormat="1" ht="96" customHeight="1" x14ac:dyDescent="0.25">
      <c r="A29" s="54">
        <f t="shared" si="8"/>
        <v>26</v>
      </c>
      <c r="B29" s="54" t="str">
        <f t="shared" si="68"/>
        <v>VT2*0,8</v>
      </c>
      <c r="C29" s="459" t="str">
        <f>X29&amp;Y29&amp;Z29&amp;AA29&amp;AB29&amp;"
"&amp;AC29&amp;"
"
&amp;AD29</f>
        <v>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v>
      </c>
      <c r="D29" s="460"/>
      <c r="E29" s="461"/>
      <c r="F29" s="177">
        <f t="shared" si="69"/>
        <v>1000</v>
      </c>
      <c r="G29" s="220">
        <f t="shared" si="25"/>
        <v>700</v>
      </c>
      <c r="H29" s="220">
        <f t="shared" si="26"/>
        <v>600</v>
      </c>
      <c r="I29" s="177">
        <f t="shared" si="3"/>
        <v>1100</v>
      </c>
      <c r="J29" s="220">
        <f t="shared" si="4"/>
        <v>770</v>
      </c>
      <c r="K29" s="220">
        <f t="shared" si="5"/>
        <v>660</v>
      </c>
      <c r="L29" s="173">
        <f t="shared" si="28"/>
        <v>1.1000000000000001</v>
      </c>
      <c r="M29" s="400">
        <f t="shared" si="29"/>
        <v>1.1000000000000001</v>
      </c>
      <c r="N29" s="400">
        <f t="shared" si="30"/>
        <v>1.1000000000000001</v>
      </c>
      <c r="O29" s="56">
        <f t="shared" si="70"/>
        <v>1800</v>
      </c>
      <c r="P29" s="56">
        <f t="shared" si="71"/>
        <v>1000</v>
      </c>
      <c r="Q29" s="56">
        <f t="shared" si="72"/>
        <v>700</v>
      </c>
      <c r="R29" s="56">
        <f t="shared" si="73"/>
        <v>500</v>
      </c>
      <c r="S29" s="18">
        <f t="shared" si="74"/>
        <v>2100</v>
      </c>
      <c r="T29" s="18">
        <f t="shared" si="75"/>
        <v>1200</v>
      </c>
      <c r="U29" s="18">
        <f t="shared" si="76"/>
        <v>820</v>
      </c>
      <c r="V29" s="18">
        <f t="shared" si="77"/>
        <v>590</v>
      </c>
      <c r="W29" s="18">
        <f t="shared" si="77"/>
        <v>3</v>
      </c>
      <c r="X29" s="18" t="str">
        <f t="shared" si="78"/>
        <v xml:space="preserve">Các tuyến đường giao thông không đấu nối trực tiếp và thông ra </v>
      </c>
      <c r="Y29" s="18" t="str">
        <f t="shared" si="79"/>
        <v>Đường Trung tâm ấp 1</v>
      </c>
      <c r="Z29" s="18" t="str">
        <f t="shared" si="79"/>
        <v xml:space="preserve"> đoạn từ Đường Sông Nhạn-Dầu Giây đi qua Trường Tiểu học Sông Nhạn</v>
      </c>
      <c r="AA29" s="18" t="str">
        <f t="shared" si="80"/>
        <v xml:space="preserve"> đến Giáp đường cao tốc Phan Thiết-Dầu Giây</v>
      </c>
      <c r="AB29" s="18" t="str">
        <f t="shared" ref="AB29:AE29" si="83">AB22</f>
        <v xml:space="preserve"> chưa được đầu tư mặt đường nhựa, bê tông xi măng:</v>
      </c>
      <c r="AC29" s="18" t="str">
        <f t="shared" si="83"/>
        <v>- Có bề rộng ≥5m, cách đường phố ≤600m.</v>
      </c>
      <c r="AD29" s="18" t="str">
        <f t="shared" si="83"/>
        <v>- Có bề rộng từ ≥3m đến &lt;5m, cách đường phố ≤400m.</v>
      </c>
      <c r="AE29" s="18">
        <f t="shared" si="83"/>
        <v>0</v>
      </c>
    </row>
    <row r="30" spans="1:31" s="18" customFormat="1" ht="96" customHeight="1" x14ac:dyDescent="0.25">
      <c r="A30" s="54">
        <f t="shared" si="8"/>
        <v>27</v>
      </c>
      <c r="B30" s="54" t="str">
        <f t="shared" si="68"/>
        <v>VT3*0,8</v>
      </c>
      <c r="C30" s="459" t="str">
        <f>X30&amp;Y30&amp;Z30&amp;AA30&amp;AB30&amp;"
"&amp;AC30&amp;"
"
&amp;AD30&amp;"
"&amp;AE30</f>
        <v>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
- Có bề rộng &lt;3m, cách đường phố ≤200m.</v>
      </c>
      <c r="D30" s="460"/>
      <c r="E30" s="461"/>
      <c r="F30" s="177">
        <f t="shared" si="69"/>
        <v>700</v>
      </c>
      <c r="G30" s="220">
        <f t="shared" si="25"/>
        <v>489.99999999999994</v>
      </c>
      <c r="H30" s="220">
        <f t="shared" si="26"/>
        <v>420</v>
      </c>
      <c r="I30" s="177">
        <f t="shared" si="3"/>
        <v>740</v>
      </c>
      <c r="J30" s="220">
        <f t="shared" si="4"/>
        <v>520</v>
      </c>
      <c r="K30" s="220">
        <f t="shared" si="5"/>
        <v>440</v>
      </c>
      <c r="L30" s="173">
        <f t="shared" si="28"/>
        <v>1.0571428571428572</v>
      </c>
      <c r="M30" s="400">
        <f t="shared" si="29"/>
        <v>1.0612244897959184</v>
      </c>
      <c r="N30" s="400">
        <f t="shared" si="30"/>
        <v>1.0476190476190477</v>
      </c>
      <c r="O30" s="56">
        <f t="shared" si="70"/>
        <v>1800</v>
      </c>
      <c r="P30" s="56">
        <f t="shared" si="71"/>
        <v>1000</v>
      </c>
      <c r="Q30" s="56">
        <f t="shared" si="72"/>
        <v>700</v>
      </c>
      <c r="R30" s="56">
        <f t="shared" si="73"/>
        <v>500</v>
      </c>
      <c r="S30" s="18">
        <f t="shared" si="74"/>
        <v>2100</v>
      </c>
      <c r="T30" s="18">
        <f t="shared" si="75"/>
        <v>1200</v>
      </c>
      <c r="U30" s="18">
        <f t="shared" si="76"/>
        <v>820</v>
      </c>
      <c r="V30" s="18">
        <f t="shared" si="77"/>
        <v>590</v>
      </c>
      <c r="W30" s="18">
        <f t="shared" si="77"/>
        <v>3</v>
      </c>
      <c r="X30" s="18" t="str">
        <f t="shared" si="78"/>
        <v xml:space="preserve">Các tuyến đường giao thông không đấu nối trực tiếp và thông ra </v>
      </c>
      <c r="Y30" s="18" t="str">
        <f t="shared" si="79"/>
        <v>Đường Trung tâm ấp 1</v>
      </c>
      <c r="Z30" s="18" t="str">
        <f t="shared" si="79"/>
        <v xml:space="preserve"> đoạn từ Đường Sông Nhạn-Dầu Giây đi qua Trường Tiểu học Sông Nhạn</v>
      </c>
      <c r="AA30" s="18" t="str">
        <f t="shared" si="80"/>
        <v xml:space="preserve"> đến Giáp đường cao tốc Phan Thiết-Dầu Giây</v>
      </c>
      <c r="AB30" s="18" t="str">
        <f t="shared" ref="AB30:AE30" si="84">AB23</f>
        <v xml:space="preserve"> chưa được đầu tư mặt đường nhựa, bê tông xi măng:</v>
      </c>
      <c r="AC30" s="18" t="str">
        <f t="shared" si="84"/>
        <v>- Có bề rộng ≥5m, cách đường phố ≤600m.</v>
      </c>
      <c r="AD30" s="18" t="str">
        <f t="shared" si="84"/>
        <v>- Có bề rộng từ ≥3m đến &lt;5m, cách đường phố ≤400m.</v>
      </c>
      <c r="AE30" s="18" t="str">
        <f t="shared" si="84"/>
        <v>- Có bề rộng &lt;3m, cách đường phố ≤200m.</v>
      </c>
    </row>
    <row r="31" spans="1:31" s="18" customFormat="1" ht="96" customHeight="1" x14ac:dyDescent="0.25">
      <c r="A31" s="54">
        <f t="shared" si="8"/>
        <v>28</v>
      </c>
      <c r="B31" s="54" t="str">
        <f t="shared" si="68"/>
        <v>VT4*0,8</v>
      </c>
      <c r="C31" s="453" t="str">
        <f>X31&amp;Y31&amp;Z31&amp;AA31&amp;AB31</f>
        <v>Các tuyến đường giao thông không đấu nối trực tiếp và thông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v>
      </c>
      <c r="D31" s="454"/>
      <c r="E31" s="455"/>
      <c r="F31" s="177">
        <f t="shared" si="69"/>
        <v>500</v>
      </c>
      <c r="G31" s="220">
        <f t="shared" si="25"/>
        <v>350</v>
      </c>
      <c r="H31" s="220">
        <f t="shared" si="26"/>
        <v>300</v>
      </c>
      <c r="I31" s="177">
        <f t="shared" si="3"/>
        <v>530</v>
      </c>
      <c r="J31" s="220">
        <f t="shared" si="4"/>
        <v>370</v>
      </c>
      <c r="K31" s="220">
        <f t="shared" si="5"/>
        <v>320</v>
      </c>
      <c r="L31" s="173">
        <f t="shared" si="28"/>
        <v>1.06</v>
      </c>
      <c r="M31" s="400">
        <f t="shared" si="29"/>
        <v>1.0571428571428572</v>
      </c>
      <c r="N31" s="400">
        <f t="shared" si="30"/>
        <v>1.0666666666666667</v>
      </c>
      <c r="O31" s="56">
        <f t="shared" si="70"/>
        <v>1800</v>
      </c>
      <c r="P31" s="56">
        <f t="shared" si="71"/>
        <v>1000</v>
      </c>
      <c r="Q31" s="56">
        <f t="shared" si="72"/>
        <v>700</v>
      </c>
      <c r="R31" s="56">
        <f t="shared" si="73"/>
        <v>500</v>
      </c>
      <c r="S31" s="18">
        <f t="shared" si="74"/>
        <v>2100</v>
      </c>
      <c r="T31" s="18">
        <f t="shared" si="75"/>
        <v>1200</v>
      </c>
      <c r="U31" s="18">
        <f t="shared" si="76"/>
        <v>820</v>
      </c>
      <c r="V31" s="18">
        <f t="shared" si="77"/>
        <v>590</v>
      </c>
      <c r="W31" s="18">
        <f t="shared" si="77"/>
        <v>3</v>
      </c>
      <c r="X31" s="18" t="str">
        <f t="shared" si="78"/>
        <v xml:space="preserve">Các tuyến đường giao thông không đấu nối trực tiếp và thông ra </v>
      </c>
      <c r="Y31" s="18" t="str">
        <f t="shared" si="79"/>
        <v>Đường Trung tâm ấp 1</v>
      </c>
      <c r="Z31" s="18" t="str">
        <f t="shared" si="79"/>
        <v xml:space="preserve"> đoạn từ Đường Sông Nhạn-Dầu Giây đi qua Trường Tiểu học Sông Nhạn</v>
      </c>
      <c r="AA31" s="18" t="str">
        <f t="shared" si="80"/>
        <v xml:space="preserve"> đến Giáp đường cao tốc Phan Thiết-Dầu Giây</v>
      </c>
      <c r="AB31" s="18" t="str">
        <f t="shared" ref="AB31:AE31" si="85">AB24</f>
        <v xml:space="preserve"> đã được đầu tư mặt đường nhựa, bê tông xi măng:
- Có bề rộng từ ≥3m đến &lt;5m, cách đường phố &gt; 600m.
- Có bề rộng &lt;3m, cách đường phố &gt; 200m.</v>
      </c>
      <c r="AC31" s="18">
        <f t="shared" si="85"/>
        <v>0</v>
      </c>
      <c r="AD31" s="18">
        <f t="shared" si="85"/>
        <v>0</v>
      </c>
      <c r="AE31" s="18">
        <f t="shared" si="85"/>
        <v>0</v>
      </c>
    </row>
    <row r="32" spans="1:31" s="70" customFormat="1" ht="63" customHeight="1" x14ac:dyDescent="0.25">
      <c r="A32" s="54">
        <f t="shared" si="8"/>
        <v>29</v>
      </c>
      <c r="B32" s="54" t="str">
        <f>'Đầu vào (2)'!G29</f>
        <v>CM33NT</v>
      </c>
      <c r="C32" s="55" t="str">
        <f>'Đầu vào (2)'!H29</f>
        <v>Đường ấp 4 đi ấp 1</v>
      </c>
      <c r="D32" s="55" t="str">
        <f>'Đầu vào (2)'!I29</f>
        <v>Đường Sông Nhạn-Dầu Giây</v>
      </c>
      <c r="E32" s="55" t="str">
        <f>'Đầu vào (2)'!K29</f>
        <v>Đường Lộ 25-Sông Nhạn</v>
      </c>
      <c r="F32" s="253">
        <f t="shared" si="24"/>
        <v>1500</v>
      </c>
      <c r="G32" s="253">
        <f t="shared" si="25"/>
        <v>1050</v>
      </c>
      <c r="H32" s="253">
        <f t="shared" si="26"/>
        <v>900</v>
      </c>
      <c r="I32" s="253">
        <f t="shared" si="27"/>
        <v>1800</v>
      </c>
      <c r="J32" s="220">
        <f t="shared" si="4"/>
        <v>1300</v>
      </c>
      <c r="K32" s="220">
        <f t="shared" si="5"/>
        <v>1100</v>
      </c>
      <c r="L32" s="254">
        <f t="shared" si="28"/>
        <v>1.2</v>
      </c>
      <c r="M32" s="382">
        <f t="shared" si="29"/>
        <v>1.2380952380952381</v>
      </c>
      <c r="N32" s="382">
        <f t="shared" si="30"/>
        <v>1.2222222222222223</v>
      </c>
      <c r="O32" s="56">
        <f>'Đầu vào (2)'!L29</f>
        <v>1500</v>
      </c>
      <c r="P32" s="56">
        <f>'Đầu vào (2)'!M29</f>
        <v>800</v>
      </c>
      <c r="Q32" s="56">
        <f>'Đầu vào (2)'!N29</f>
        <v>700</v>
      </c>
      <c r="R32" s="56">
        <f>'Đầu vào (2)'!O29</f>
        <v>500</v>
      </c>
      <c r="S32" s="18">
        <f>VLOOKUP(B32,'[1]Giá đề xuất ODT'!$G$11:$AD$2233,21,0)</f>
        <v>1800</v>
      </c>
      <c r="T32" s="18">
        <f>VLOOKUP(B32,'[1]Giá đề xuất ODT'!$G$11:$AD$2233,22,0)</f>
        <v>940</v>
      </c>
      <c r="U32" s="18">
        <f>VLOOKUP(B32,'[1]Giá đề xuất ODT'!$G$11:$AD$2233,23,0)</f>
        <v>820</v>
      </c>
      <c r="V32" s="18">
        <f>VLOOKUP(B32,'[1]Giá đề xuất ODT'!$G$11:$AD$2233,24,0)</f>
        <v>590</v>
      </c>
      <c r="W32" s="18">
        <v>3</v>
      </c>
      <c r="X32" s="18"/>
      <c r="Y32" s="18" t="str">
        <f>C32</f>
        <v>Đường ấp 4 đi ấp 1</v>
      </c>
      <c r="Z32" s="18" t="str">
        <f>" đoạn từ "&amp;D32</f>
        <v xml:space="preserve"> đoạn từ Đường Sông Nhạn-Dầu Giây</v>
      </c>
      <c r="AA32" s="18" t="str">
        <f>" đến "&amp;E32</f>
        <v xml:space="preserve"> đến Đường Lộ 25-Sông Nhạn</v>
      </c>
      <c r="AB32" s="18"/>
      <c r="AC32" s="18"/>
      <c r="AD32" s="18"/>
      <c r="AE32" s="18">
        <v>0</v>
      </c>
    </row>
    <row r="33" spans="1:31" s="70" customFormat="1" ht="96" customHeight="1" x14ac:dyDescent="0.25">
      <c r="A33" s="54">
        <f t="shared" si="8"/>
        <v>30</v>
      </c>
      <c r="B33" s="54" t="str">
        <f t="shared" ref="B33:B38" si="86">B26</f>
        <v>VT2</v>
      </c>
      <c r="C33" s="456" t="str">
        <f>X33&amp;Y33&amp;Z33&amp;AA33&amp;AB33&amp;"
"&amp;AC33&amp;"
"
&amp;AD33</f>
        <v>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≤600m.
- Có bề rộng từ ≥3m đến &lt;5m, cách đường phố ≤400m.</v>
      </c>
      <c r="D33" s="457"/>
      <c r="E33" s="458"/>
      <c r="F33" s="177">
        <f t="shared" ref="F33:F38" si="87">IF(B33="VT2",P33,IF(B33="VT3",Q33,IF(B33="VT2*0,8",P33,IF(B33="VT3*0,8",Q33,R33))))</f>
        <v>800</v>
      </c>
      <c r="G33" s="220">
        <f t="shared" si="25"/>
        <v>560</v>
      </c>
      <c r="H33" s="220">
        <f t="shared" si="26"/>
        <v>480</v>
      </c>
      <c r="I33" s="177">
        <f t="shared" si="3"/>
        <v>940</v>
      </c>
      <c r="J33" s="220">
        <f t="shared" si="4"/>
        <v>660</v>
      </c>
      <c r="K33" s="220">
        <f t="shared" si="5"/>
        <v>560</v>
      </c>
      <c r="L33" s="173">
        <f t="shared" si="28"/>
        <v>1.175</v>
      </c>
      <c r="M33" s="400">
        <f t="shared" si="29"/>
        <v>1.1785714285714286</v>
      </c>
      <c r="N33" s="400">
        <f t="shared" si="30"/>
        <v>1.1666666666666667</v>
      </c>
      <c r="O33" s="56">
        <f t="shared" ref="O33:O38" si="88">O32</f>
        <v>1500</v>
      </c>
      <c r="P33" s="56">
        <f t="shared" ref="P33:P38" si="89">P32</f>
        <v>800</v>
      </c>
      <c r="Q33" s="56">
        <f t="shared" ref="Q33:Q38" si="90">Q32</f>
        <v>700</v>
      </c>
      <c r="R33" s="56">
        <f t="shared" ref="R33:R38" si="91">R32</f>
        <v>500</v>
      </c>
      <c r="S33" s="18">
        <f t="shared" ref="S33:S38" si="92">S32</f>
        <v>1800</v>
      </c>
      <c r="T33" s="18">
        <f t="shared" ref="T33:T38" si="93">T32</f>
        <v>940</v>
      </c>
      <c r="U33" s="18">
        <f t="shared" ref="U33:U38" si="94">U32</f>
        <v>820</v>
      </c>
      <c r="V33" s="18">
        <f t="shared" ref="V33:W38" si="95">V32</f>
        <v>590</v>
      </c>
      <c r="W33" s="18">
        <f t="shared" si="95"/>
        <v>3</v>
      </c>
      <c r="X33" s="18" t="str">
        <f t="shared" ref="X33:X38" si="96">X26</f>
        <v xml:space="preserve">Các tuyến đường giao thông đấu nối trực tiếp ra </v>
      </c>
      <c r="Y33" s="18" t="str">
        <f t="shared" ref="Y33:Z38" si="97">Y32</f>
        <v>Đường ấp 4 đi ấp 1</v>
      </c>
      <c r="Z33" s="18" t="str">
        <f t="shared" si="97"/>
        <v xml:space="preserve"> đoạn từ Đường Sông Nhạn-Dầu Giây</v>
      </c>
      <c r="AA33" s="18" t="str">
        <f t="shared" ref="AA33:AA38" si="98">AA32</f>
        <v xml:space="preserve"> đến Đường Lộ 25-Sông Nhạn</v>
      </c>
      <c r="AB33" s="18" t="str">
        <f>AB26</f>
        <v xml:space="preserve"> đã được đầu tư mặt đường nhựa, bê tông xi măng:</v>
      </c>
      <c r="AC33" s="18" t="str">
        <f>AC26</f>
        <v>- Có bề rộng ≥5m, cách đường phố ≤600m.</v>
      </c>
      <c r="AD33" s="18" t="str">
        <f>AD26</f>
        <v>- Có bề rộng từ ≥3m đến &lt;5m, cách đường phố ≤400m.</v>
      </c>
      <c r="AE33" s="18">
        <f>AE26</f>
        <v>0</v>
      </c>
    </row>
    <row r="34" spans="1:31" s="70" customFormat="1" ht="96" customHeight="1" x14ac:dyDescent="0.25">
      <c r="A34" s="54">
        <f t="shared" si="8"/>
        <v>31</v>
      </c>
      <c r="B34" s="54" t="str">
        <f t="shared" si="86"/>
        <v>VT3</v>
      </c>
      <c r="C34" s="459" t="str">
        <f>X34&amp;Y34&amp;Z34&amp;AA34&amp;AB34&amp;"
"&amp;AC34&amp;"
"&amp;AD34&amp;"
"&amp;AE34</f>
        <v>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&gt;600m.
- Có bề rộng từ ≥3m đến &lt;5m, cách đường phố từ &gt;400m đến ≤600m.
- Có bề rộng &lt;3m, cách đường phố ≤200m.</v>
      </c>
      <c r="D34" s="460"/>
      <c r="E34" s="461"/>
      <c r="F34" s="177">
        <f t="shared" si="87"/>
        <v>700</v>
      </c>
      <c r="G34" s="220">
        <f t="shared" si="25"/>
        <v>489.99999999999994</v>
      </c>
      <c r="H34" s="220">
        <f t="shared" si="26"/>
        <v>420</v>
      </c>
      <c r="I34" s="177">
        <f t="shared" si="3"/>
        <v>820</v>
      </c>
      <c r="J34" s="220">
        <f t="shared" si="4"/>
        <v>570</v>
      </c>
      <c r="K34" s="220">
        <f t="shared" si="5"/>
        <v>490</v>
      </c>
      <c r="L34" s="173">
        <f t="shared" si="28"/>
        <v>1.1714285714285715</v>
      </c>
      <c r="M34" s="400">
        <f t="shared" si="29"/>
        <v>1.1632653061224492</v>
      </c>
      <c r="N34" s="400">
        <f t="shared" si="30"/>
        <v>1.1666666666666667</v>
      </c>
      <c r="O34" s="56">
        <f t="shared" si="88"/>
        <v>1500</v>
      </c>
      <c r="P34" s="56">
        <f t="shared" si="89"/>
        <v>800</v>
      </c>
      <c r="Q34" s="56">
        <f t="shared" si="90"/>
        <v>700</v>
      </c>
      <c r="R34" s="56">
        <f t="shared" si="91"/>
        <v>500</v>
      </c>
      <c r="S34" s="18">
        <f t="shared" si="92"/>
        <v>1800</v>
      </c>
      <c r="T34" s="18">
        <f t="shared" si="93"/>
        <v>940</v>
      </c>
      <c r="U34" s="18">
        <f t="shared" si="94"/>
        <v>820</v>
      </c>
      <c r="V34" s="18">
        <f t="shared" si="95"/>
        <v>590</v>
      </c>
      <c r="W34" s="18">
        <f t="shared" si="95"/>
        <v>3</v>
      </c>
      <c r="X34" s="18" t="str">
        <f t="shared" si="96"/>
        <v xml:space="preserve">Các tuyến đường giao thông đấu nối trực tiếp ra </v>
      </c>
      <c r="Y34" s="18" t="str">
        <f t="shared" si="97"/>
        <v>Đường ấp 4 đi ấp 1</v>
      </c>
      <c r="Z34" s="18" t="str">
        <f t="shared" si="97"/>
        <v xml:space="preserve"> đoạn từ Đường Sông Nhạn-Dầu Giây</v>
      </c>
      <c r="AA34" s="18" t="str">
        <f t="shared" si="98"/>
        <v xml:space="preserve"> đến Đường Lộ 25-Sông Nhạn</v>
      </c>
      <c r="AB34" s="18" t="str">
        <f t="shared" ref="AB34:AE34" si="99">AB27</f>
        <v xml:space="preserve"> đã được đầu tư mặt đường nhựa, bê tông xi măng:</v>
      </c>
      <c r="AC34" s="18" t="str">
        <f t="shared" si="99"/>
        <v>- Có bề rộng ≥5m, cách đường phố &gt;600m.</v>
      </c>
      <c r="AD34" s="18" t="str">
        <f t="shared" si="99"/>
        <v>- Có bề rộng từ ≥3m đến &lt;5m, cách đường phố từ &gt;400m đến ≤600m.</v>
      </c>
      <c r="AE34" s="18" t="str">
        <f t="shared" si="99"/>
        <v>- Có bề rộng &lt;3m, cách đường phố ≤200m.</v>
      </c>
    </row>
    <row r="35" spans="1:31" s="70" customFormat="1" ht="96" customHeight="1" x14ac:dyDescent="0.25">
      <c r="A35" s="54">
        <f t="shared" si="8"/>
        <v>32</v>
      </c>
      <c r="B35" s="54" t="str">
        <f t="shared" si="86"/>
        <v>VT4</v>
      </c>
      <c r="C35" s="459" t="str">
        <f>X35&amp;Y35&amp;Z35&amp;AA35&amp;AB35</f>
        <v>Các tuyến đường giao thông đấu nối trực tiếp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v>
      </c>
      <c r="D35" s="460"/>
      <c r="E35" s="461"/>
      <c r="F35" s="177">
        <f t="shared" si="87"/>
        <v>500</v>
      </c>
      <c r="G35" s="220">
        <f t="shared" si="25"/>
        <v>350</v>
      </c>
      <c r="H35" s="220">
        <f t="shared" si="26"/>
        <v>300</v>
      </c>
      <c r="I35" s="177">
        <f t="shared" si="3"/>
        <v>590</v>
      </c>
      <c r="J35" s="220">
        <f t="shared" si="4"/>
        <v>410</v>
      </c>
      <c r="K35" s="220">
        <f t="shared" si="5"/>
        <v>350</v>
      </c>
      <c r="L35" s="173">
        <f t="shared" si="28"/>
        <v>1.18</v>
      </c>
      <c r="M35" s="400">
        <f t="shared" si="29"/>
        <v>1.1714285714285715</v>
      </c>
      <c r="N35" s="400">
        <f t="shared" si="30"/>
        <v>1.1666666666666667</v>
      </c>
      <c r="O35" s="56">
        <f t="shared" si="88"/>
        <v>1500</v>
      </c>
      <c r="P35" s="56">
        <f t="shared" si="89"/>
        <v>800</v>
      </c>
      <c r="Q35" s="56">
        <f t="shared" si="90"/>
        <v>700</v>
      </c>
      <c r="R35" s="56">
        <f t="shared" si="91"/>
        <v>500</v>
      </c>
      <c r="S35" s="18">
        <f t="shared" si="92"/>
        <v>1800</v>
      </c>
      <c r="T35" s="18">
        <f t="shared" si="93"/>
        <v>940</v>
      </c>
      <c r="U35" s="18">
        <f t="shared" si="94"/>
        <v>820</v>
      </c>
      <c r="V35" s="18">
        <f t="shared" si="95"/>
        <v>590</v>
      </c>
      <c r="W35" s="18">
        <f t="shared" si="95"/>
        <v>3</v>
      </c>
      <c r="X35" s="18" t="str">
        <f t="shared" si="96"/>
        <v xml:space="preserve">Các tuyến đường giao thông đấu nối trực tiếp ra </v>
      </c>
      <c r="Y35" s="18" t="str">
        <f t="shared" si="97"/>
        <v>Đường ấp 4 đi ấp 1</v>
      </c>
      <c r="Z35" s="18" t="str">
        <f t="shared" si="97"/>
        <v xml:space="preserve"> đoạn từ Đường Sông Nhạn-Dầu Giây</v>
      </c>
      <c r="AA35" s="18" t="str">
        <f t="shared" si="98"/>
        <v xml:space="preserve"> đến Đường Lộ 25-Sông Nhạn</v>
      </c>
      <c r="AB35" s="18" t="str">
        <f t="shared" ref="AB35:AE35" si="100">AB28</f>
        <v xml:space="preserve"> đã được đầu tư mặt đường nhựa, bê tông xi măng:
- Có bề rộng từ ≥3m đến &lt;5m, cách đường phố &gt; 600m.
- Có bề rộng &lt;3m, cách đường phố &gt; 200m.</v>
      </c>
      <c r="AC35" s="18">
        <f t="shared" si="100"/>
        <v>0</v>
      </c>
      <c r="AD35" s="18">
        <f t="shared" si="100"/>
        <v>0</v>
      </c>
      <c r="AE35" s="18">
        <f t="shared" si="100"/>
        <v>0</v>
      </c>
    </row>
    <row r="36" spans="1:31" s="70" customFormat="1" ht="96" customHeight="1" x14ac:dyDescent="0.25">
      <c r="A36" s="54">
        <f t="shared" si="8"/>
        <v>33</v>
      </c>
      <c r="B36" s="54" t="str">
        <f t="shared" si="86"/>
        <v>VT2*0,8</v>
      </c>
      <c r="C36" s="459" t="str">
        <f>X36&amp;Y36&amp;Z36&amp;AA36&amp;AB36&amp;"
"&amp;AC36&amp;"
"
&amp;AD36</f>
        <v>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v>
      </c>
      <c r="D36" s="460"/>
      <c r="E36" s="461"/>
      <c r="F36" s="177">
        <f t="shared" si="87"/>
        <v>800</v>
      </c>
      <c r="G36" s="220">
        <f t="shared" si="25"/>
        <v>560</v>
      </c>
      <c r="H36" s="220">
        <f t="shared" si="26"/>
        <v>480</v>
      </c>
      <c r="I36" s="177">
        <f t="shared" si="3"/>
        <v>850</v>
      </c>
      <c r="J36" s="220">
        <f t="shared" si="4"/>
        <v>600</v>
      </c>
      <c r="K36" s="220">
        <f t="shared" si="5"/>
        <v>510</v>
      </c>
      <c r="L36" s="173">
        <f t="shared" si="28"/>
        <v>1.0625</v>
      </c>
      <c r="M36" s="400">
        <f t="shared" si="29"/>
        <v>1.0714285714285714</v>
      </c>
      <c r="N36" s="400">
        <f t="shared" si="30"/>
        <v>1.0625</v>
      </c>
      <c r="O36" s="56">
        <f t="shared" si="88"/>
        <v>1500</v>
      </c>
      <c r="P36" s="56">
        <f t="shared" si="89"/>
        <v>800</v>
      </c>
      <c r="Q36" s="56">
        <f t="shared" si="90"/>
        <v>700</v>
      </c>
      <c r="R36" s="56">
        <f t="shared" si="91"/>
        <v>500</v>
      </c>
      <c r="S36" s="18">
        <f t="shared" si="92"/>
        <v>1800</v>
      </c>
      <c r="T36" s="18">
        <f t="shared" si="93"/>
        <v>940</v>
      </c>
      <c r="U36" s="18">
        <f t="shared" si="94"/>
        <v>820</v>
      </c>
      <c r="V36" s="18">
        <f t="shared" si="95"/>
        <v>590</v>
      </c>
      <c r="W36" s="18">
        <f t="shared" si="95"/>
        <v>3</v>
      </c>
      <c r="X36" s="18" t="str">
        <f t="shared" si="96"/>
        <v xml:space="preserve">Các tuyến đường giao thông không đấu nối trực tiếp và thông ra </v>
      </c>
      <c r="Y36" s="18" t="str">
        <f t="shared" si="97"/>
        <v>Đường ấp 4 đi ấp 1</v>
      </c>
      <c r="Z36" s="18" t="str">
        <f t="shared" si="97"/>
        <v xml:space="preserve"> đoạn từ Đường Sông Nhạn-Dầu Giây</v>
      </c>
      <c r="AA36" s="18" t="str">
        <f t="shared" si="98"/>
        <v xml:space="preserve"> đến Đường Lộ 25-Sông Nhạn</v>
      </c>
      <c r="AB36" s="18" t="str">
        <f t="shared" ref="AB36:AE36" si="101">AB29</f>
        <v xml:space="preserve"> chưa được đầu tư mặt đường nhựa, bê tông xi măng:</v>
      </c>
      <c r="AC36" s="18" t="str">
        <f t="shared" si="101"/>
        <v>- Có bề rộng ≥5m, cách đường phố ≤600m.</v>
      </c>
      <c r="AD36" s="18" t="str">
        <f t="shared" si="101"/>
        <v>- Có bề rộng từ ≥3m đến &lt;5m, cách đường phố ≤400m.</v>
      </c>
      <c r="AE36" s="18">
        <f t="shared" si="101"/>
        <v>0</v>
      </c>
    </row>
    <row r="37" spans="1:31" s="70" customFormat="1" ht="96" customHeight="1" x14ac:dyDescent="0.25">
      <c r="A37" s="54">
        <f t="shared" si="8"/>
        <v>34</v>
      </c>
      <c r="B37" s="54" t="str">
        <f t="shared" si="86"/>
        <v>VT3*0,8</v>
      </c>
      <c r="C37" s="459" t="str">
        <f>X37&amp;Y37&amp;Z37&amp;AA37&amp;AB37&amp;"
"&amp;AC37&amp;"
"
&amp;AD37&amp;"
"&amp;AE37</f>
        <v>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
- Có bề rộng &lt;3m, cách đường phố ≤200m.</v>
      </c>
      <c r="D37" s="460"/>
      <c r="E37" s="461"/>
      <c r="F37" s="177">
        <f t="shared" si="87"/>
        <v>700</v>
      </c>
      <c r="G37" s="220">
        <f t="shared" si="25"/>
        <v>489.99999999999994</v>
      </c>
      <c r="H37" s="220">
        <f t="shared" si="26"/>
        <v>420</v>
      </c>
      <c r="I37" s="177">
        <f t="shared" si="3"/>
        <v>740</v>
      </c>
      <c r="J37" s="220">
        <f t="shared" si="4"/>
        <v>520</v>
      </c>
      <c r="K37" s="220">
        <f t="shared" si="5"/>
        <v>440</v>
      </c>
      <c r="L37" s="173">
        <f t="shared" si="28"/>
        <v>1.0571428571428572</v>
      </c>
      <c r="M37" s="400">
        <f t="shared" si="29"/>
        <v>1.0612244897959184</v>
      </c>
      <c r="N37" s="400">
        <f t="shared" si="30"/>
        <v>1.0476190476190477</v>
      </c>
      <c r="O37" s="56">
        <f t="shared" si="88"/>
        <v>1500</v>
      </c>
      <c r="P37" s="56">
        <f t="shared" si="89"/>
        <v>800</v>
      </c>
      <c r="Q37" s="56">
        <f t="shared" si="90"/>
        <v>700</v>
      </c>
      <c r="R37" s="56">
        <f t="shared" si="91"/>
        <v>500</v>
      </c>
      <c r="S37" s="18">
        <f t="shared" si="92"/>
        <v>1800</v>
      </c>
      <c r="T37" s="18">
        <f t="shared" si="93"/>
        <v>940</v>
      </c>
      <c r="U37" s="18">
        <f t="shared" si="94"/>
        <v>820</v>
      </c>
      <c r="V37" s="18">
        <f t="shared" si="95"/>
        <v>590</v>
      </c>
      <c r="W37" s="18">
        <f t="shared" si="95"/>
        <v>3</v>
      </c>
      <c r="X37" s="18" t="str">
        <f t="shared" si="96"/>
        <v xml:space="preserve">Các tuyến đường giao thông không đấu nối trực tiếp và thông ra </v>
      </c>
      <c r="Y37" s="18" t="str">
        <f t="shared" si="97"/>
        <v>Đường ấp 4 đi ấp 1</v>
      </c>
      <c r="Z37" s="18" t="str">
        <f t="shared" si="97"/>
        <v xml:space="preserve"> đoạn từ Đường Sông Nhạn-Dầu Giây</v>
      </c>
      <c r="AA37" s="18" t="str">
        <f t="shared" si="98"/>
        <v xml:space="preserve"> đến Đường Lộ 25-Sông Nhạn</v>
      </c>
      <c r="AB37" s="18" t="str">
        <f t="shared" ref="AB37:AE37" si="102">AB30</f>
        <v xml:space="preserve"> chưa được đầu tư mặt đường nhựa, bê tông xi măng:</v>
      </c>
      <c r="AC37" s="18" t="str">
        <f t="shared" si="102"/>
        <v>- Có bề rộng ≥5m, cách đường phố ≤600m.</v>
      </c>
      <c r="AD37" s="18" t="str">
        <f t="shared" si="102"/>
        <v>- Có bề rộng từ ≥3m đến &lt;5m, cách đường phố ≤400m.</v>
      </c>
      <c r="AE37" s="18" t="str">
        <f t="shared" si="102"/>
        <v>- Có bề rộng &lt;3m, cách đường phố ≤200m.</v>
      </c>
    </row>
    <row r="38" spans="1:31" s="70" customFormat="1" ht="96" customHeight="1" x14ac:dyDescent="0.25">
      <c r="A38" s="54">
        <f t="shared" si="8"/>
        <v>35</v>
      </c>
      <c r="B38" s="54" t="str">
        <f t="shared" si="86"/>
        <v>VT4*0,8</v>
      </c>
      <c r="C38" s="453" t="str">
        <f>X38&amp;Y38&amp;Z38&amp;AA38&amp;AB38</f>
        <v>Các tuyến đường giao thông không đấu nối trực tiếp và thông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v>
      </c>
      <c r="D38" s="454"/>
      <c r="E38" s="455"/>
      <c r="F38" s="177">
        <f t="shared" si="87"/>
        <v>500</v>
      </c>
      <c r="G38" s="220">
        <f t="shared" si="25"/>
        <v>350</v>
      </c>
      <c r="H38" s="220">
        <f t="shared" si="26"/>
        <v>300</v>
      </c>
      <c r="I38" s="177">
        <f t="shared" si="3"/>
        <v>530</v>
      </c>
      <c r="J38" s="220">
        <f t="shared" si="4"/>
        <v>370</v>
      </c>
      <c r="K38" s="220">
        <f t="shared" si="5"/>
        <v>320</v>
      </c>
      <c r="L38" s="173">
        <f t="shared" si="28"/>
        <v>1.06</v>
      </c>
      <c r="M38" s="400">
        <f t="shared" si="29"/>
        <v>1.0571428571428572</v>
      </c>
      <c r="N38" s="400">
        <f t="shared" si="30"/>
        <v>1.0666666666666667</v>
      </c>
      <c r="O38" s="56">
        <f t="shared" si="88"/>
        <v>1500</v>
      </c>
      <c r="P38" s="56">
        <f t="shared" si="89"/>
        <v>800</v>
      </c>
      <c r="Q38" s="56">
        <f t="shared" si="90"/>
        <v>700</v>
      </c>
      <c r="R38" s="56">
        <f t="shared" si="91"/>
        <v>500</v>
      </c>
      <c r="S38" s="18">
        <f t="shared" si="92"/>
        <v>1800</v>
      </c>
      <c r="T38" s="18">
        <f t="shared" si="93"/>
        <v>940</v>
      </c>
      <c r="U38" s="18">
        <f t="shared" si="94"/>
        <v>820</v>
      </c>
      <c r="V38" s="18">
        <f t="shared" si="95"/>
        <v>590</v>
      </c>
      <c r="W38" s="18">
        <f t="shared" si="95"/>
        <v>3</v>
      </c>
      <c r="X38" s="18" t="str">
        <f t="shared" si="96"/>
        <v xml:space="preserve">Các tuyến đường giao thông không đấu nối trực tiếp và thông ra </v>
      </c>
      <c r="Y38" s="18" t="str">
        <f t="shared" si="97"/>
        <v>Đường ấp 4 đi ấp 1</v>
      </c>
      <c r="Z38" s="18" t="str">
        <f t="shared" si="97"/>
        <v xml:space="preserve"> đoạn từ Đường Sông Nhạn-Dầu Giây</v>
      </c>
      <c r="AA38" s="18" t="str">
        <f t="shared" si="98"/>
        <v xml:space="preserve"> đến Đường Lộ 25-Sông Nhạn</v>
      </c>
      <c r="AB38" s="18" t="str">
        <f t="shared" ref="AB38:AE38" si="103">AB31</f>
        <v xml:space="preserve"> đã được đầu tư mặt đường nhựa, bê tông xi măng:
- Có bề rộng từ ≥3m đến &lt;5m, cách đường phố &gt; 600m.
- Có bề rộng &lt;3m, cách đường phố &gt; 200m.</v>
      </c>
      <c r="AC38" s="18">
        <f t="shared" si="103"/>
        <v>0</v>
      </c>
      <c r="AD38" s="18">
        <f t="shared" si="103"/>
        <v>0</v>
      </c>
      <c r="AE38" s="18">
        <f t="shared" si="103"/>
        <v>0</v>
      </c>
    </row>
    <row r="39" spans="1:31" s="70" customFormat="1" ht="63" customHeight="1" x14ac:dyDescent="0.25">
      <c r="A39" s="54">
        <f t="shared" si="8"/>
        <v>36</v>
      </c>
      <c r="B39" s="54" t="str">
        <f>'Đầu vào (2)'!G36</f>
        <v>CM18NT2</v>
      </c>
      <c r="C39" s="55" t="str">
        <f>'Đầu vào (2)'!H36</f>
        <v>Đường Lộ 25 - Sông Nhạn</v>
      </c>
      <c r="D39" s="55" t="str">
        <f>'Đầu vào (2)'!I36</f>
        <v>Sông Nhạn - Dầu Giây</v>
      </c>
      <c r="E39" s="55" t="str">
        <f>'Đầu vào (2)'!K36</f>
        <v>Ranh giới xã Dầu Giây</v>
      </c>
      <c r="F39" s="253">
        <f t="shared" si="24"/>
        <v>1600</v>
      </c>
      <c r="G39" s="253">
        <f t="shared" si="25"/>
        <v>1120</v>
      </c>
      <c r="H39" s="253">
        <f t="shared" si="26"/>
        <v>960</v>
      </c>
      <c r="I39" s="253">
        <f t="shared" si="27"/>
        <v>1900</v>
      </c>
      <c r="J39" s="220">
        <f t="shared" si="4"/>
        <v>1300</v>
      </c>
      <c r="K39" s="220">
        <f t="shared" si="5"/>
        <v>1100</v>
      </c>
      <c r="L39" s="254">
        <f t="shared" si="28"/>
        <v>1.1875</v>
      </c>
      <c r="M39" s="382">
        <f t="shared" si="29"/>
        <v>1.1607142857142858</v>
      </c>
      <c r="N39" s="382">
        <f t="shared" si="30"/>
        <v>1.1458333333333333</v>
      </c>
      <c r="O39" s="56">
        <f>'Đầu vào (2)'!L36</f>
        <v>1600</v>
      </c>
      <c r="P39" s="56">
        <f>'Đầu vào (2)'!M36</f>
        <v>800</v>
      </c>
      <c r="Q39" s="56">
        <f>'Đầu vào (2)'!N36</f>
        <v>700</v>
      </c>
      <c r="R39" s="56">
        <f>'Đầu vào (2)'!O36</f>
        <v>550</v>
      </c>
      <c r="S39" s="18">
        <f>VLOOKUP(B39,'[1]Giá đề xuất ODT'!$G$11:$AD$2233,21,0)</f>
        <v>1900</v>
      </c>
      <c r="T39" s="18">
        <f>VLOOKUP(B39,'[1]Giá đề xuất ODT'!$G$11:$AD$2233,22,0)</f>
        <v>940</v>
      </c>
      <c r="U39" s="18">
        <f>VLOOKUP(B39,'[1]Giá đề xuất ODT'!$G$11:$AD$2233,23,0)</f>
        <v>820</v>
      </c>
      <c r="V39" s="18">
        <f>VLOOKUP(B39,'[1]Giá đề xuất ODT'!$G$11:$AD$2233,24,0)</f>
        <v>640</v>
      </c>
      <c r="W39" s="18">
        <v>2</v>
      </c>
      <c r="X39" s="18"/>
      <c r="Y39" s="18" t="str">
        <f>C39</f>
        <v>Đường Lộ 25 - Sông Nhạn</v>
      </c>
      <c r="Z39" s="18" t="str">
        <f>" đoạn từ "&amp;D39</f>
        <v xml:space="preserve"> đoạn từ Sông Nhạn - Dầu Giây</v>
      </c>
      <c r="AA39" s="18" t="str">
        <f>" đến "&amp;E39</f>
        <v xml:space="preserve"> đến Ranh giới xã Dầu Giây</v>
      </c>
      <c r="AB39" s="18"/>
      <c r="AC39" s="18"/>
      <c r="AD39" s="18"/>
      <c r="AE39" s="18">
        <v>0</v>
      </c>
    </row>
    <row r="40" spans="1:31" s="70" customFormat="1" ht="96" customHeight="1" x14ac:dyDescent="0.25">
      <c r="A40" s="54">
        <f t="shared" si="8"/>
        <v>37</v>
      </c>
      <c r="B40" s="54" t="str">
        <f t="shared" ref="B40:B45" si="104">B33</f>
        <v>VT2</v>
      </c>
      <c r="C40" s="450" t="str">
        <f>X40&amp;Y40&amp;Z40&amp;AA40&amp;AB40&amp;"
"&amp;AC40&amp;"
"
&amp;AD40</f>
        <v>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≤600m.
- Có bề rộng từ ≥3m đến &lt;5m, cách đường phố ≤400m.</v>
      </c>
      <c r="D40" s="451"/>
      <c r="E40" s="452"/>
      <c r="F40" s="177">
        <f t="shared" ref="F40:F45" si="105">IF(B40="VT2",P40,IF(B40="VT3",Q40,IF(B40="VT2*0,8",P40,IF(B40="VT3*0,8",Q40,R40))))</f>
        <v>800</v>
      </c>
      <c r="G40" s="220">
        <f t="shared" si="25"/>
        <v>560</v>
      </c>
      <c r="H40" s="220">
        <f t="shared" si="26"/>
        <v>480</v>
      </c>
      <c r="I40" s="177">
        <f t="shared" si="3"/>
        <v>940</v>
      </c>
      <c r="J40" s="220">
        <f t="shared" si="4"/>
        <v>660</v>
      </c>
      <c r="K40" s="220">
        <f t="shared" si="5"/>
        <v>560</v>
      </c>
      <c r="L40" s="173">
        <f t="shared" si="28"/>
        <v>1.175</v>
      </c>
      <c r="M40" s="400">
        <f t="shared" si="29"/>
        <v>1.1785714285714286</v>
      </c>
      <c r="N40" s="400">
        <f t="shared" si="30"/>
        <v>1.1666666666666667</v>
      </c>
      <c r="O40" s="56">
        <f t="shared" ref="O40:O45" si="106">O39</f>
        <v>1600</v>
      </c>
      <c r="P40" s="56">
        <f t="shared" ref="P40:P45" si="107">P39</f>
        <v>800</v>
      </c>
      <c r="Q40" s="56">
        <f t="shared" ref="Q40:Q45" si="108">Q39</f>
        <v>700</v>
      </c>
      <c r="R40" s="56">
        <f t="shared" ref="R40:R45" si="109">R39</f>
        <v>550</v>
      </c>
      <c r="S40" s="18">
        <f t="shared" ref="S40:S45" si="110">S39</f>
        <v>1900</v>
      </c>
      <c r="T40" s="18">
        <f t="shared" ref="T40:T45" si="111">T39</f>
        <v>940</v>
      </c>
      <c r="U40" s="18">
        <f t="shared" ref="U40:U45" si="112">U39</f>
        <v>820</v>
      </c>
      <c r="V40" s="18">
        <f t="shared" ref="V40:W45" si="113">V39</f>
        <v>640</v>
      </c>
      <c r="W40" s="18">
        <f t="shared" si="113"/>
        <v>2</v>
      </c>
      <c r="X40" s="18" t="str">
        <f t="shared" ref="X40:X45" si="114">X33</f>
        <v xml:space="preserve">Các tuyến đường giao thông đấu nối trực tiếp ra </v>
      </c>
      <c r="Y40" s="18" t="str">
        <f t="shared" ref="Y40:Z45" si="115">Y39</f>
        <v>Đường Lộ 25 - Sông Nhạn</v>
      </c>
      <c r="Z40" s="18" t="str">
        <f t="shared" si="115"/>
        <v xml:space="preserve"> đoạn từ Sông Nhạn - Dầu Giây</v>
      </c>
      <c r="AA40" s="18" t="str">
        <f t="shared" ref="AA40:AA45" si="116">AA39</f>
        <v xml:space="preserve"> đến Ranh giới xã Dầu Giây</v>
      </c>
      <c r="AB40" s="18" t="str">
        <f>AB33</f>
        <v xml:space="preserve"> đã được đầu tư mặt đường nhựa, bê tông xi măng:</v>
      </c>
      <c r="AC40" s="18" t="str">
        <f>AC33</f>
        <v>- Có bề rộng ≥5m, cách đường phố ≤600m.</v>
      </c>
      <c r="AD40" s="18" t="str">
        <f>AD33</f>
        <v>- Có bề rộng từ ≥3m đến &lt;5m, cách đường phố ≤400m.</v>
      </c>
      <c r="AE40" s="18">
        <f>AE33</f>
        <v>0</v>
      </c>
    </row>
    <row r="41" spans="1:31" s="70" customFormat="1" ht="96" customHeight="1" x14ac:dyDescent="0.25">
      <c r="A41" s="54">
        <f t="shared" si="8"/>
        <v>38</v>
      </c>
      <c r="B41" s="54" t="str">
        <f t="shared" si="104"/>
        <v>VT3</v>
      </c>
      <c r="C41" s="450" t="str">
        <f>X41&amp;Y41&amp;Z41&amp;AA41&amp;AB41&amp;"
"&amp;AC41&amp;"
"&amp;AD41&amp;"
"&amp;AE41</f>
        <v>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&gt;600m.
- Có bề rộng từ ≥3m đến &lt;5m, cách đường phố từ &gt;400m đến ≤600m.
- Có bề rộng &lt;3m, cách đường phố ≤200m.</v>
      </c>
      <c r="D41" s="451"/>
      <c r="E41" s="452"/>
      <c r="F41" s="177">
        <f t="shared" si="105"/>
        <v>700</v>
      </c>
      <c r="G41" s="220">
        <f t="shared" si="25"/>
        <v>489.99999999999994</v>
      </c>
      <c r="H41" s="220">
        <f t="shared" si="26"/>
        <v>420</v>
      </c>
      <c r="I41" s="177">
        <f t="shared" si="3"/>
        <v>820</v>
      </c>
      <c r="J41" s="220">
        <f t="shared" si="4"/>
        <v>570</v>
      </c>
      <c r="K41" s="220">
        <f t="shared" si="5"/>
        <v>490</v>
      </c>
      <c r="L41" s="173">
        <f t="shared" si="28"/>
        <v>1.1714285714285715</v>
      </c>
      <c r="M41" s="400">
        <f t="shared" si="29"/>
        <v>1.1632653061224492</v>
      </c>
      <c r="N41" s="400">
        <f t="shared" si="30"/>
        <v>1.1666666666666667</v>
      </c>
      <c r="O41" s="56">
        <f t="shared" si="106"/>
        <v>1600</v>
      </c>
      <c r="P41" s="56">
        <f t="shared" si="107"/>
        <v>800</v>
      </c>
      <c r="Q41" s="56">
        <f t="shared" si="108"/>
        <v>700</v>
      </c>
      <c r="R41" s="56">
        <f t="shared" si="109"/>
        <v>550</v>
      </c>
      <c r="S41" s="18">
        <f t="shared" si="110"/>
        <v>1900</v>
      </c>
      <c r="T41" s="18">
        <f t="shared" si="111"/>
        <v>940</v>
      </c>
      <c r="U41" s="18">
        <f t="shared" si="112"/>
        <v>820</v>
      </c>
      <c r="V41" s="18">
        <f t="shared" si="113"/>
        <v>640</v>
      </c>
      <c r="W41" s="18">
        <f t="shared" si="113"/>
        <v>2</v>
      </c>
      <c r="X41" s="18" t="str">
        <f t="shared" si="114"/>
        <v xml:space="preserve">Các tuyến đường giao thông đấu nối trực tiếp ra </v>
      </c>
      <c r="Y41" s="18" t="str">
        <f t="shared" si="115"/>
        <v>Đường Lộ 25 - Sông Nhạn</v>
      </c>
      <c r="Z41" s="18" t="str">
        <f t="shared" si="115"/>
        <v xml:space="preserve"> đoạn từ Sông Nhạn - Dầu Giây</v>
      </c>
      <c r="AA41" s="18" t="str">
        <f t="shared" si="116"/>
        <v xml:space="preserve"> đến Ranh giới xã Dầu Giây</v>
      </c>
      <c r="AB41" s="18" t="str">
        <f t="shared" ref="AB41:AE41" si="117">AB34</f>
        <v xml:space="preserve"> đã được đầu tư mặt đường nhựa, bê tông xi măng:</v>
      </c>
      <c r="AC41" s="18" t="str">
        <f t="shared" si="117"/>
        <v>- Có bề rộng ≥5m, cách đường phố &gt;600m.</v>
      </c>
      <c r="AD41" s="18" t="str">
        <f t="shared" si="117"/>
        <v>- Có bề rộng từ ≥3m đến &lt;5m, cách đường phố từ &gt;400m đến ≤600m.</v>
      </c>
      <c r="AE41" s="18" t="str">
        <f t="shared" si="117"/>
        <v>- Có bề rộng &lt;3m, cách đường phố ≤200m.</v>
      </c>
    </row>
    <row r="42" spans="1:31" s="70" customFormat="1" ht="96" customHeight="1" x14ac:dyDescent="0.25">
      <c r="A42" s="54">
        <f t="shared" si="8"/>
        <v>39</v>
      </c>
      <c r="B42" s="54" t="str">
        <f t="shared" si="104"/>
        <v>VT4</v>
      </c>
      <c r="C42" s="450" t="str">
        <f>X42&amp;Y42&amp;Z42&amp;AA42&amp;AB42</f>
        <v>Các tuyến đường giao thông đấu nối trực tiếp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v>
      </c>
      <c r="D42" s="451"/>
      <c r="E42" s="452"/>
      <c r="F42" s="177">
        <f t="shared" si="105"/>
        <v>550</v>
      </c>
      <c r="G42" s="220">
        <f t="shared" si="25"/>
        <v>385</v>
      </c>
      <c r="H42" s="220">
        <f t="shared" si="26"/>
        <v>330</v>
      </c>
      <c r="I42" s="177">
        <f t="shared" si="3"/>
        <v>640</v>
      </c>
      <c r="J42" s="220">
        <f t="shared" si="4"/>
        <v>450</v>
      </c>
      <c r="K42" s="220">
        <f t="shared" si="5"/>
        <v>380</v>
      </c>
      <c r="L42" s="173">
        <f t="shared" si="28"/>
        <v>1.1636363636363636</v>
      </c>
      <c r="M42" s="400">
        <f t="shared" si="29"/>
        <v>1.1688311688311688</v>
      </c>
      <c r="N42" s="400">
        <f t="shared" si="30"/>
        <v>1.1515151515151516</v>
      </c>
      <c r="O42" s="56">
        <f t="shared" si="106"/>
        <v>1600</v>
      </c>
      <c r="P42" s="56">
        <f t="shared" si="107"/>
        <v>800</v>
      </c>
      <c r="Q42" s="56">
        <f t="shared" si="108"/>
        <v>700</v>
      </c>
      <c r="R42" s="56">
        <f t="shared" si="109"/>
        <v>550</v>
      </c>
      <c r="S42" s="18">
        <f t="shared" si="110"/>
        <v>1900</v>
      </c>
      <c r="T42" s="18">
        <f t="shared" si="111"/>
        <v>940</v>
      </c>
      <c r="U42" s="18">
        <f t="shared" si="112"/>
        <v>820</v>
      </c>
      <c r="V42" s="18">
        <f t="shared" si="113"/>
        <v>640</v>
      </c>
      <c r="W42" s="18">
        <f t="shared" si="113"/>
        <v>2</v>
      </c>
      <c r="X42" s="18" t="str">
        <f t="shared" si="114"/>
        <v xml:space="preserve">Các tuyến đường giao thông đấu nối trực tiếp ra </v>
      </c>
      <c r="Y42" s="18" t="str">
        <f t="shared" si="115"/>
        <v>Đường Lộ 25 - Sông Nhạn</v>
      </c>
      <c r="Z42" s="18" t="str">
        <f t="shared" si="115"/>
        <v xml:space="preserve"> đoạn từ Sông Nhạn - Dầu Giây</v>
      </c>
      <c r="AA42" s="18" t="str">
        <f t="shared" si="116"/>
        <v xml:space="preserve"> đến Ranh giới xã Dầu Giây</v>
      </c>
      <c r="AB42" s="18" t="str">
        <f t="shared" ref="AB42:AE42" si="118">AB35</f>
        <v xml:space="preserve"> đã được đầu tư mặt đường nhựa, bê tông xi măng:
- Có bề rộng từ ≥3m đến &lt;5m, cách đường phố &gt; 600m.
- Có bề rộng &lt;3m, cách đường phố &gt; 200m.</v>
      </c>
      <c r="AC42" s="18">
        <f t="shared" si="118"/>
        <v>0</v>
      </c>
      <c r="AD42" s="18">
        <f t="shared" si="118"/>
        <v>0</v>
      </c>
      <c r="AE42" s="18">
        <f t="shared" si="118"/>
        <v>0</v>
      </c>
    </row>
    <row r="43" spans="1:31" s="70" customFormat="1" ht="96" customHeight="1" x14ac:dyDescent="0.25">
      <c r="A43" s="54">
        <f t="shared" si="8"/>
        <v>40</v>
      </c>
      <c r="B43" s="54" t="str">
        <f t="shared" si="104"/>
        <v>VT2*0,8</v>
      </c>
      <c r="C43" s="450" t="str">
        <f>X43&amp;Y43&amp;Z43&amp;AA43&amp;AB43&amp;"
"&amp;AC43&amp;"
"
&amp;AD43</f>
        <v>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v>
      </c>
      <c r="D43" s="451"/>
      <c r="E43" s="452"/>
      <c r="F43" s="177">
        <f t="shared" si="105"/>
        <v>800</v>
      </c>
      <c r="G43" s="220">
        <f t="shared" si="25"/>
        <v>560</v>
      </c>
      <c r="H43" s="220">
        <f t="shared" si="26"/>
        <v>480</v>
      </c>
      <c r="I43" s="177">
        <f t="shared" si="3"/>
        <v>850</v>
      </c>
      <c r="J43" s="220">
        <f t="shared" si="4"/>
        <v>600</v>
      </c>
      <c r="K43" s="220">
        <f t="shared" si="5"/>
        <v>510</v>
      </c>
      <c r="L43" s="173">
        <f t="shared" si="28"/>
        <v>1.0625</v>
      </c>
      <c r="M43" s="400">
        <f t="shared" si="29"/>
        <v>1.0714285714285714</v>
      </c>
      <c r="N43" s="400">
        <f t="shared" si="30"/>
        <v>1.0625</v>
      </c>
      <c r="O43" s="56">
        <f t="shared" si="106"/>
        <v>1600</v>
      </c>
      <c r="P43" s="56">
        <f t="shared" si="107"/>
        <v>800</v>
      </c>
      <c r="Q43" s="56">
        <f t="shared" si="108"/>
        <v>700</v>
      </c>
      <c r="R43" s="56">
        <f t="shared" si="109"/>
        <v>550</v>
      </c>
      <c r="S43" s="18">
        <f t="shared" si="110"/>
        <v>1900</v>
      </c>
      <c r="T43" s="18">
        <f t="shared" si="111"/>
        <v>940</v>
      </c>
      <c r="U43" s="18">
        <f t="shared" si="112"/>
        <v>820</v>
      </c>
      <c r="V43" s="18">
        <f t="shared" si="113"/>
        <v>640</v>
      </c>
      <c r="W43" s="18">
        <f t="shared" si="113"/>
        <v>2</v>
      </c>
      <c r="X43" s="18" t="str">
        <f t="shared" si="114"/>
        <v xml:space="preserve">Các tuyến đường giao thông không đấu nối trực tiếp và thông ra </v>
      </c>
      <c r="Y43" s="18" t="str">
        <f t="shared" si="115"/>
        <v>Đường Lộ 25 - Sông Nhạn</v>
      </c>
      <c r="Z43" s="18" t="str">
        <f t="shared" si="115"/>
        <v xml:space="preserve"> đoạn từ Sông Nhạn - Dầu Giây</v>
      </c>
      <c r="AA43" s="18" t="str">
        <f t="shared" si="116"/>
        <v xml:space="preserve"> đến Ranh giới xã Dầu Giây</v>
      </c>
      <c r="AB43" s="18" t="str">
        <f t="shared" ref="AB43:AE43" si="119">AB36</f>
        <v xml:space="preserve"> chưa được đầu tư mặt đường nhựa, bê tông xi măng:</v>
      </c>
      <c r="AC43" s="18" t="str">
        <f t="shared" si="119"/>
        <v>- Có bề rộng ≥5m, cách đường phố ≤600m.</v>
      </c>
      <c r="AD43" s="18" t="str">
        <f t="shared" si="119"/>
        <v>- Có bề rộng từ ≥3m đến &lt;5m, cách đường phố ≤400m.</v>
      </c>
      <c r="AE43" s="18">
        <f t="shared" si="119"/>
        <v>0</v>
      </c>
    </row>
    <row r="44" spans="1:31" s="70" customFormat="1" ht="96" customHeight="1" x14ac:dyDescent="0.25">
      <c r="A44" s="54">
        <f t="shared" si="8"/>
        <v>41</v>
      </c>
      <c r="B44" s="54" t="str">
        <f t="shared" si="104"/>
        <v>VT3*0,8</v>
      </c>
      <c r="C44" s="450" t="str">
        <f>X44&amp;Y44&amp;Z44&amp;AA44&amp;AB44&amp;"
"&amp;AC44&amp;"
"
&amp;AD44&amp;"
"&amp;AE44</f>
        <v>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
- Có bề rộng &lt;3m, cách đường phố ≤200m.</v>
      </c>
      <c r="D44" s="451"/>
      <c r="E44" s="452"/>
      <c r="F44" s="177">
        <f t="shared" si="105"/>
        <v>700</v>
      </c>
      <c r="G44" s="220">
        <f t="shared" si="25"/>
        <v>489.99999999999994</v>
      </c>
      <c r="H44" s="220">
        <f t="shared" si="26"/>
        <v>420</v>
      </c>
      <c r="I44" s="177">
        <f t="shared" si="3"/>
        <v>740</v>
      </c>
      <c r="J44" s="220">
        <f t="shared" si="4"/>
        <v>520</v>
      </c>
      <c r="K44" s="220">
        <f t="shared" si="5"/>
        <v>440</v>
      </c>
      <c r="L44" s="173">
        <f t="shared" si="28"/>
        <v>1.0571428571428572</v>
      </c>
      <c r="M44" s="400">
        <f t="shared" si="29"/>
        <v>1.0612244897959184</v>
      </c>
      <c r="N44" s="400">
        <f t="shared" si="30"/>
        <v>1.0476190476190477</v>
      </c>
      <c r="O44" s="56">
        <f t="shared" si="106"/>
        <v>1600</v>
      </c>
      <c r="P44" s="56">
        <f t="shared" si="107"/>
        <v>800</v>
      </c>
      <c r="Q44" s="56">
        <f t="shared" si="108"/>
        <v>700</v>
      </c>
      <c r="R44" s="56">
        <f t="shared" si="109"/>
        <v>550</v>
      </c>
      <c r="S44" s="18">
        <f t="shared" si="110"/>
        <v>1900</v>
      </c>
      <c r="T44" s="18">
        <f t="shared" si="111"/>
        <v>940</v>
      </c>
      <c r="U44" s="18">
        <f t="shared" si="112"/>
        <v>820</v>
      </c>
      <c r="V44" s="18">
        <f t="shared" si="113"/>
        <v>640</v>
      </c>
      <c r="W44" s="18">
        <f t="shared" si="113"/>
        <v>2</v>
      </c>
      <c r="X44" s="18" t="str">
        <f t="shared" si="114"/>
        <v xml:space="preserve">Các tuyến đường giao thông không đấu nối trực tiếp và thông ra </v>
      </c>
      <c r="Y44" s="18" t="str">
        <f t="shared" si="115"/>
        <v>Đường Lộ 25 - Sông Nhạn</v>
      </c>
      <c r="Z44" s="18" t="str">
        <f t="shared" si="115"/>
        <v xml:space="preserve"> đoạn từ Sông Nhạn - Dầu Giây</v>
      </c>
      <c r="AA44" s="18" t="str">
        <f t="shared" si="116"/>
        <v xml:space="preserve"> đến Ranh giới xã Dầu Giây</v>
      </c>
      <c r="AB44" s="18" t="str">
        <f t="shared" ref="AB44:AE44" si="120">AB37</f>
        <v xml:space="preserve"> chưa được đầu tư mặt đường nhựa, bê tông xi măng:</v>
      </c>
      <c r="AC44" s="18" t="str">
        <f t="shared" si="120"/>
        <v>- Có bề rộng ≥5m, cách đường phố ≤600m.</v>
      </c>
      <c r="AD44" s="18" t="str">
        <f t="shared" si="120"/>
        <v>- Có bề rộng từ ≥3m đến &lt;5m, cách đường phố ≤400m.</v>
      </c>
      <c r="AE44" s="18" t="str">
        <f t="shared" si="120"/>
        <v>- Có bề rộng &lt;3m, cách đường phố ≤200m.</v>
      </c>
    </row>
    <row r="45" spans="1:31" s="70" customFormat="1" ht="96" customHeight="1" x14ac:dyDescent="0.25">
      <c r="A45" s="54">
        <f t="shared" si="8"/>
        <v>42</v>
      </c>
      <c r="B45" s="54" t="str">
        <f t="shared" si="104"/>
        <v>VT4*0,8</v>
      </c>
      <c r="C45" s="450" t="str">
        <f>X45&amp;Y45&amp;Z45&amp;AA45&amp;AB45</f>
        <v>Các tuyến đường giao thông không đấu nối trực tiếp và thông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v>
      </c>
      <c r="D45" s="451"/>
      <c r="E45" s="452"/>
      <c r="F45" s="177">
        <f t="shared" si="105"/>
        <v>550</v>
      </c>
      <c r="G45" s="220">
        <f t="shared" si="25"/>
        <v>385</v>
      </c>
      <c r="H45" s="220">
        <f t="shared" si="26"/>
        <v>330</v>
      </c>
      <c r="I45" s="177">
        <f t="shared" si="3"/>
        <v>580</v>
      </c>
      <c r="J45" s="220">
        <f t="shared" si="4"/>
        <v>410</v>
      </c>
      <c r="K45" s="220">
        <f t="shared" si="5"/>
        <v>350</v>
      </c>
      <c r="L45" s="173">
        <f t="shared" si="28"/>
        <v>1.0545454545454545</v>
      </c>
      <c r="M45" s="400">
        <f t="shared" si="29"/>
        <v>1.0649350649350648</v>
      </c>
      <c r="N45" s="400">
        <f t="shared" si="30"/>
        <v>1.0606060606060606</v>
      </c>
      <c r="O45" s="56">
        <f t="shared" si="106"/>
        <v>1600</v>
      </c>
      <c r="P45" s="56">
        <f t="shared" si="107"/>
        <v>800</v>
      </c>
      <c r="Q45" s="56">
        <f t="shared" si="108"/>
        <v>700</v>
      </c>
      <c r="R45" s="56">
        <f t="shared" si="109"/>
        <v>550</v>
      </c>
      <c r="S45" s="18">
        <f t="shared" si="110"/>
        <v>1900</v>
      </c>
      <c r="T45" s="18">
        <f t="shared" si="111"/>
        <v>940</v>
      </c>
      <c r="U45" s="18">
        <f t="shared" si="112"/>
        <v>820</v>
      </c>
      <c r="V45" s="18">
        <f t="shared" si="113"/>
        <v>640</v>
      </c>
      <c r="W45" s="18">
        <f t="shared" si="113"/>
        <v>2</v>
      </c>
      <c r="X45" s="18" t="str">
        <f t="shared" si="114"/>
        <v xml:space="preserve">Các tuyến đường giao thông không đấu nối trực tiếp và thông ra </v>
      </c>
      <c r="Y45" s="18" t="str">
        <f t="shared" si="115"/>
        <v>Đường Lộ 25 - Sông Nhạn</v>
      </c>
      <c r="Z45" s="18" t="str">
        <f t="shared" si="115"/>
        <v xml:space="preserve"> đoạn từ Sông Nhạn - Dầu Giây</v>
      </c>
      <c r="AA45" s="18" t="str">
        <f t="shared" si="116"/>
        <v xml:space="preserve"> đến Ranh giới xã Dầu Giây</v>
      </c>
      <c r="AB45" s="18" t="str">
        <f t="shared" ref="AB45:AE45" si="121">AB38</f>
        <v xml:space="preserve"> đã được đầu tư mặt đường nhựa, bê tông xi măng:
- Có bề rộng từ ≥3m đến &lt;5m, cách đường phố &gt; 600m.
- Có bề rộng &lt;3m, cách đường phố &gt; 200m.</v>
      </c>
      <c r="AC45" s="18">
        <f t="shared" si="121"/>
        <v>0</v>
      </c>
      <c r="AD45" s="18">
        <f t="shared" si="121"/>
        <v>0</v>
      </c>
      <c r="AE45" s="18">
        <f t="shared" si="121"/>
        <v>0</v>
      </c>
    </row>
    <row r="46" spans="1:31" s="70" customFormat="1" ht="78.75" customHeight="1" x14ac:dyDescent="0.25">
      <c r="A46" s="54">
        <f t="shared" si="8"/>
        <v>43</v>
      </c>
      <c r="B46" s="54" t="str">
        <f>'Đầu vào (2)'!G43</f>
        <v>CM34NT2</v>
      </c>
      <c r="C46" s="55" t="str">
        <f>'Đầu vào (2)'!H43</f>
        <v>Đường ấp 4 đi ấp 6</v>
      </c>
      <c r="D46" s="55" t="str">
        <f>'Đầu vào (2)'!I43</f>
        <v>Đường Lộ 25 - Sông Nhạn</v>
      </c>
      <c r="E46" s="55" t="str">
        <f>'Đầu vào (2)'!K43</f>
        <v>Đường tỉnh 773</v>
      </c>
      <c r="F46" s="253">
        <f t="shared" si="24"/>
        <v>2000</v>
      </c>
      <c r="G46" s="253">
        <f t="shared" si="25"/>
        <v>1400</v>
      </c>
      <c r="H46" s="253">
        <f t="shared" si="26"/>
        <v>1200</v>
      </c>
      <c r="I46" s="253">
        <f t="shared" si="27"/>
        <v>2100</v>
      </c>
      <c r="J46" s="220">
        <f t="shared" si="4"/>
        <v>1500</v>
      </c>
      <c r="K46" s="220">
        <f t="shared" si="5"/>
        <v>1300</v>
      </c>
      <c r="L46" s="254">
        <f t="shared" si="28"/>
        <v>1.05</v>
      </c>
      <c r="M46" s="382">
        <f t="shared" si="29"/>
        <v>1.0714285714285714</v>
      </c>
      <c r="N46" s="382">
        <f t="shared" si="30"/>
        <v>1.0833333333333333</v>
      </c>
      <c r="O46" s="56">
        <f>'Đầu vào (2)'!L43</f>
        <v>2000</v>
      </c>
      <c r="P46" s="56">
        <f>'Đầu vào (2)'!M43</f>
        <v>1000</v>
      </c>
      <c r="Q46" s="56">
        <f>'Đầu vào (2)'!N43</f>
        <v>880</v>
      </c>
      <c r="R46" s="56">
        <f>'Đầu vào (2)'!O43</f>
        <v>700</v>
      </c>
      <c r="S46" s="18">
        <f>VLOOKUP(B46,'[1]Giá đề xuất ODT'!$G$11:$AD$2233,21,0)</f>
        <v>2100</v>
      </c>
      <c r="T46" s="18">
        <f>VLOOKUP(B46,'[1]Giá đề xuất ODT'!$G$11:$AD$2233,22,0)</f>
        <v>1100</v>
      </c>
      <c r="U46" s="18">
        <f>VLOOKUP(B46,'[1]Giá đề xuất ODT'!$G$11:$AD$2233,23,0)</f>
        <v>990</v>
      </c>
      <c r="V46" s="18">
        <f>VLOOKUP(B46,'[1]Giá đề xuất ODT'!$G$11:$AD$2233,24,0)</f>
        <v>780</v>
      </c>
      <c r="W46" s="18">
        <v>2</v>
      </c>
      <c r="X46" s="18"/>
      <c r="Y46" s="18" t="str">
        <f>C46</f>
        <v>Đường ấp 4 đi ấp 6</v>
      </c>
      <c r="Z46" s="18" t="str">
        <f>" đoạn từ "&amp;D46</f>
        <v xml:space="preserve"> đoạn từ Đường Lộ 25 - Sông Nhạn</v>
      </c>
      <c r="AA46" s="18" t="str">
        <f>" đến "&amp;E46</f>
        <v xml:space="preserve"> đến Đường tỉnh 773</v>
      </c>
      <c r="AB46" s="18"/>
      <c r="AC46" s="18"/>
      <c r="AD46" s="18"/>
      <c r="AE46" s="18">
        <v>0</v>
      </c>
    </row>
    <row r="47" spans="1:31" s="70" customFormat="1" ht="96" customHeight="1" x14ac:dyDescent="0.25">
      <c r="A47" s="54">
        <f t="shared" si="8"/>
        <v>44</v>
      </c>
      <c r="B47" s="54" t="str">
        <f t="shared" ref="B47:B52" si="122">B40</f>
        <v>VT2</v>
      </c>
      <c r="C47" s="450" t="str">
        <f>X47&amp;Y47&amp;Z47&amp;AA47&amp;AB47&amp;"
"&amp;AC47&amp;"
"
&amp;AD47</f>
        <v>Các tuyến đường giao thông đấu nối trực tiếp ra Đường ấp 4 đi ấp 6 đoạn từ Đường Lộ 25 - Sông Nhạn đến Đường tỉnh 773 đã được đầu tư mặt đường nhựa, bê tông xi măng:
- Có bề rộng ≥5m, cách đường phố ≤600m.
- Có bề rộng từ ≥3m đến &lt;5m, cách đường phố ≤400m.</v>
      </c>
      <c r="D47" s="451"/>
      <c r="E47" s="452"/>
      <c r="F47" s="177">
        <f t="shared" ref="F47:F52" si="123">IF(B47="VT2",P47,IF(B47="VT3",Q47,IF(B47="VT2*0,8",P47,IF(B47="VT3*0,8",Q47,R47))))</f>
        <v>1000</v>
      </c>
      <c r="G47" s="220">
        <f t="shared" si="25"/>
        <v>700</v>
      </c>
      <c r="H47" s="220">
        <f t="shared" si="26"/>
        <v>600</v>
      </c>
      <c r="I47" s="177">
        <f t="shared" si="3"/>
        <v>1100</v>
      </c>
      <c r="J47" s="220">
        <f t="shared" si="4"/>
        <v>770</v>
      </c>
      <c r="K47" s="220">
        <f t="shared" si="5"/>
        <v>660</v>
      </c>
      <c r="L47" s="173">
        <f t="shared" si="28"/>
        <v>1.1000000000000001</v>
      </c>
      <c r="M47" s="400">
        <f t="shared" si="29"/>
        <v>1.1000000000000001</v>
      </c>
      <c r="N47" s="400">
        <f t="shared" si="30"/>
        <v>1.1000000000000001</v>
      </c>
      <c r="O47" s="56">
        <f t="shared" ref="O47:O52" si="124">O46</f>
        <v>2000</v>
      </c>
      <c r="P47" s="56">
        <f t="shared" ref="P47:P52" si="125">P46</f>
        <v>1000</v>
      </c>
      <c r="Q47" s="56">
        <f t="shared" ref="Q47:Q52" si="126">Q46</f>
        <v>880</v>
      </c>
      <c r="R47" s="56">
        <f t="shared" ref="R47:R52" si="127">R46</f>
        <v>700</v>
      </c>
      <c r="S47" s="18">
        <f t="shared" ref="S47:S52" si="128">S46</f>
        <v>2100</v>
      </c>
      <c r="T47" s="18">
        <f t="shared" ref="T47:T52" si="129">T46</f>
        <v>1100</v>
      </c>
      <c r="U47" s="18">
        <f t="shared" ref="U47:U52" si="130">U46</f>
        <v>990</v>
      </c>
      <c r="V47" s="18">
        <f t="shared" ref="V47:W52" si="131">V46</f>
        <v>780</v>
      </c>
      <c r="W47" s="18">
        <f t="shared" si="131"/>
        <v>2</v>
      </c>
      <c r="X47" s="18" t="str">
        <f t="shared" ref="X47:X52" si="132">X40</f>
        <v xml:space="preserve">Các tuyến đường giao thông đấu nối trực tiếp ra </v>
      </c>
      <c r="Y47" s="18" t="str">
        <f t="shared" ref="Y47:Z52" si="133">Y46</f>
        <v>Đường ấp 4 đi ấp 6</v>
      </c>
      <c r="Z47" s="18" t="str">
        <f t="shared" si="133"/>
        <v xml:space="preserve"> đoạn từ Đường Lộ 25 - Sông Nhạn</v>
      </c>
      <c r="AA47" s="18" t="str">
        <f t="shared" ref="AA47:AA52" si="134">AA46</f>
        <v xml:space="preserve"> đến Đường tỉnh 773</v>
      </c>
      <c r="AB47" s="18" t="str">
        <f>AB40</f>
        <v xml:space="preserve"> đã được đầu tư mặt đường nhựa, bê tông xi măng:</v>
      </c>
      <c r="AC47" s="18" t="str">
        <f>AC40</f>
        <v>- Có bề rộng ≥5m, cách đường phố ≤600m.</v>
      </c>
      <c r="AD47" s="18" t="str">
        <f>AD40</f>
        <v>- Có bề rộng từ ≥3m đến &lt;5m, cách đường phố ≤400m.</v>
      </c>
      <c r="AE47" s="18">
        <f>AE40</f>
        <v>0</v>
      </c>
    </row>
    <row r="48" spans="1:31" s="70" customFormat="1" ht="96" customHeight="1" x14ac:dyDescent="0.25">
      <c r="A48" s="54">
        <f t="shared" si="8"/>
        <v>45</v>
      </c>
      <c r="B48" s="54" t="str">
        <f t="shared" si="122"/>
        <v>VT3</v>
      </c>
      <c r="C48" s="450" t="str">
        <f>X48&amp;Y48&amp;Z48&amp;AA48&amp;AB48&amp;"
"&amp;AC48&amp;"
"&amp;AD48&amp;"
"&amp;AE48</f>
        <v>Các tuyến đường giao thông đấu nối trực tiếp ra Đường ấp 4 đi ấp 6 đoạn từ Đường Lộ 25 - Sông Nhạn đến Đường tỉnh 773 đã được đầu tư mặt đường nhựa, bê tông xi măng:
- Có bề rộng ≥5m, cách đường phố &gt;600m.
- Có bề rộng từ ≥3m đến &lt;5m, cách đường phố từ &gt;400m đến ≤600m.
- Có bề rộng &lt;3m, cách đường phố ≤200m.</v>
      </c>
      <c r="D48" s="451"/>
      <c r="E48" s="452"/>
      <c r="F48" s="177">
        <f t="shared" si="123"/>
        <v>880</v>
      </c>
      <c r="G48" s="220">
        <f t="shared" si="25"/>
        <v>616</v>
      </c>
      <c r="H48" s="220">
        <f t="shared" si="26"/>
        <v>528</v>
      </c>
      <c r="I48" s="177">
        <f t="shared" si="3"/>
        <v>990</v>
      </c>
      <c r="J48" s="220">
        <f t="shared" si="4"/>
        <v>690</v>
      </c>
      <c r="K48" s="220">
        <f t="shared" si="5"/>
        <v>590</v>
      </c>
      <c r="L48" s="173">
        <f t="shared" si="28"/>
        <v>1.125</v>
      </c>
      <c r="M48" s="400">
        <f t="shared" si="29"/>
        <v>1.1201298701298701</v>
      </c>
      <c r="N48" s="400">
        <f t="shared" si="30"/>
        <v>1.1174242424242424</v>
      </c>
      <c r="O48" s="56">
        <f t="shared" si="124"/>
        <v>2000</v>
      </c>
      <c r="P48" s="56">
        <f t="shared" si="125"/>
        <v>1000</v>
      </c>
      <c r="Q48" s="56">
        <f t="shared" si="126"/>
        <v>880</v>
      </c>
      <c r="R48" s="56">
        <f t="shared" si="127"/>
        <v>700</v>
      </c>
      <c r="S48" s="18">
        <f t="shared" si="128"/>
        <v>2100</v>
      </c>
      <c r="T48" s="18">
        <f t="shared" si="129"/>
        <v>1100</v>
      </c>
      <c r="U48" s="18">
        <f t="shared" si="130"/>
        <v>990</v>
      </c>
      <c r="V48" s="18">
        <f t="shared" si="131"/>
        <v>780</v>
      </c>
      <c r="W48" s="18">
        <f t="shared" si="131"/>
        <v>2</v>
      </c>
      <c r="X48" s="18" t="str">
        <f t="shared" si="132"/>
        <v xml:space="preserve">Các tuyến đường giao thông đấu nối trực tiếp ra </v>
      </c>
      <c r="Y48" s="18" t="str">
        <f t="shared" si="133"/>
        <v>Đường ấp 4 đi ấp 6</v>
      </c>
      <c r="Z48" s="18" t="str">
        <f t="shared" si="133"/>
        <v xml:space="preserve"> đoạn từ Đường Lộ 25 - Sông Nhạn</v>
      </c>
      <c r="AA48" s="18" t="str">
        <f t="shared" si="134"/>
        <v xml:space="preserve"> đến Đường tỉnh 773</v>
      </c>
      <c r="AB48" s="18" t="str">
        <f t="shared" ref="AB48:AE48" si="135">AB41</f>
        <v xml:space="preserve"> đã được đầu tư mặt đường nhựa, bê tông xi măng:</v>
      </c>
      <c r="AC48" s="18" t="str">
        <f t="shared" si="135"/>
        <v>- Có bề rộng ≥5m, cách đường phố &gt;600m.</v>
      </c>
      <c r="AD48" s="18" t="str">
        <f t="shared" si="135"/>
        <v>- Có bề rộng từ ≥3m đến &lt;5m, cách đường phố từ &gt;400m đến ≤600m.</v>
      </c>
      <c r="AE48" s="18" t="str">
        <f t="shared" si="135"/>
        <v>- Có bề rộng &lt;3m, cách đường phố ≤200m.</v>
      </c>
    </row>
    <row r="49" spans="1:31" s="70" customFormat="1" ht="96" customHeight="1" x14ac:dyDescent="0.25">
      <c r="A49" s="54">
        <f t="shared" si="8"/>
        <v>46</v>
      </c>
      <c r="B49" s="54" t="str">
        <f t="shared" si="122"/>
        <v>VT4</v>
      </c>
      <c r="C49" s="450" t="str">
        <f>X49&amp;Y49&amp;Z49&amp;AA49&amp;AB49</f>
        <v>Các tuyến đường giao thông đấu nối trực tiếp ra Đường ấp 4 đi ấp 6 đoạn từ Đường Lộ 25 - Sông Nhạn đến Đường tỉnh 773 đã được đầu tư mặt đường nhựa, bê tông xi măng:
- Có bề rộng từ ≥3m đến &lt;5m, cách đường phố &gt; 600m.
- Có bề rộng &lt;3m, cách đường phố &gt; 200m.</v>
      </c>
      <c r="D49" s="451"/>
      <c r="E49" s="452"/>
      <c r="F49" s="177">
        <f t="shared" si="123"/>
        <v>700</v>
      </c>
      <c r="G49" s="220">
        <f t="shared" si="25"/>
        <v>489.99999999999994</v>
      </c>
      <c r="H49" s="220">
        <f t="shared" si="26"/>
        <v>420</v>
      </c>
      <c r="I49" s="177">
        <f t="shared" si="3"/>
        <v>780</v>
      </c>
      <c r="J49" s="220">
        <f t="shared" si="4"/>
        <v>550</v>
      </c>
      <c r="K49" s="220">
        <f t="shared" si="5"/>
        <v>470</v>
      </c>
      <c r="L49" s="173">
        <f t="shared" si="28"/>
        <v>1.1142857142857143</v>
      </c>
      <c r="M49" s="400">
        <f t="shared" si="29"/>
        <v>1.1224489795918369</v>
      </c>
      <c r="N49" s="400">
        <f t="shared" si="30"/>
        <v>1.1190476190476191</v>
      </c>
      <c r="O49" s="56">
        <f t="shared" si="124"/>
        <v>2000</v>
      </c>
      <c r="P49" s="56">
        <f t="shared" si="125"/>
        <v>1000</v>
      </c>
      <c r="Q49" s="56">
        <f t="shared" si="126"/>
        <v>880</v>
      </c>
      <c r="R49" s="56">
        <f t="shared" si="127"/>
        <v>700</v>
      </c>
      <c r="S49" s="18">
        <f t="shared" si="128"/>
        <v>2100</v>
      </c>
      <c r="T49" s="18">
        <f t="shared" si="129"/>
        <v>1100</v>
      </c>
      <c r="U49" s="18">
        <f t="shared" si="130"/>
        <v>990</v>
      </c>
      <c r="V49" s="18">
        <f t="shared" si="131"/>
        <v>780</v>
      </c>
      <c r="W49" s="18">
        <f t="shared" si="131"/>
        <v>2</v>
      </c>
      <c r="X49" s="18" t="str">
        <f t="shared" si="132"/>
        <v xml:space="preserve">Các tuyến đường giao thông đấu nối trực tiếp ra </v>
      </c>
      <c r="Y49" s="18" t="str">
        <f t="shared" si="133"/>
        <v>Đường ấp 4 đi ấp 6</v>
      </c>
      <c r="Z49" s="18" t="str">
        <f t="shared" si="133"/>
        <v xml:space="preserve"> đoạn từ Đường Lộ 25 - Sông Nhạn</v>
      </c>
      <c r="AA49" s="18" t="str">
        <f t="shared" si="134"/>
        <v xml:space="preserve"> đến Đường tỉnh 773</v>
      </c>
      <c r="AB49" s="18" t="str">
        <f t="shared" ref="AB49:AE49" si="136">AB42</f>
        <v xml:space="preserve"> đã được đầu tư mặt đường nhựa, bê tông xi măng:
- Có bề rộng từ ≥3m đến &lt;5m, cách đường phố &gt; 600m.
- Có bề rộng &lt;3m, cách đường phố &gt; 200m.</v>
      </c>
      <c r="AC49" s="18">
        <f t="shared" si="136"/>
        <v>0</v>
      </c>
      <c r="AD49" s="18">
        <f t="shared" si="136"/>
        <v>0</v>
      </c>
      <c r="AE49" s="18">
        <f t="shared" si="136"/>
        <v>0</v>
      </c>
    </row>
    <row r="50" spans="1:31" s="70" customFormat="1" ht="96" customHeight="1" x14ac:dyDescent="0.25">
      <c r="A50" s="54">
        <f t="shared" si="8"/>
        <v>47</v>
      </c>
      <c r="B50" s="54" t="str">
        <f t="shared" si="122"/>
        <v>VT2*0,8</v>
      </c>
      <c r="C50" s="450" t="str">
        <f>X50&amp;Y50&amp;Z50&amp;AA50&amp;AB50&amp;"
"&amp;AC50&amp;"
"
&amp;AD50</f>
        <v>Các tuyến đường giao thông không đấu nối trực tiếp và thông ra Đường ấp 4 đi ấp 6 đoạn từ Đường Lộ 25 - Sông Nhạn đến Đường tỉnh 773 chưa được đầu tư mặt đường nhựa, bê tông xi măng:
- Có bề rộng ≥5m, cách đường phố ≤600m.
- Có bề rộng từ ≥3m đến &lt;5m, cách đường phố ≤400m.</v>
      </c>
      <c r="D50" s="451"/>
      <c r="E50" s="452"/>
      <c r="F50" s="177">
        <f t="shared" si="123"/>
        <v>1000</v>
      </c>
      <c r="G50" s="220">
        <f t="shared" si="25"/>
        <v>700</v>
      </c>
      <c r="H50" s="220">
        <f t="shared" si="26"/>
        <v>600</v>
      </c>
      <c r="I50" s="177">
        <f>F50</f>
        <v>1000</v>
      </c>
      <c r="J50" s="220">
        <f t="shared" si="4"/>
        <v>700</v>
      </c>
      <c r="K50" s="220">
        <f t="shared" si="5"/>
        <v>600</v>
      </c>
      <c r="L50" s="173">
        <f t="shared" si="28"/>
        <v>1</v>
      </c>
      <c r="M50" s="400">
        <f t="shared" si="29"/>
        <v>1</v>
      </c>
      <c r="N50" s="400">
        <f t="shared" si="30"/>
        <v>1</v>
      </c>
      <c r="O50" s="56">
        <f t="shared" si="124"/>
        <v>2000</v>
      </c>
      <c r="P50" s="56">
        <f t="shared" si="125"/>
        <v>1000</v>
      </c>
      <c r="Q50" s="56">
        <f t="shared" si="126"/>
        <v>880</v>
      </c>
      <c r="R50" s="56">
        <f t="shared" si="127"/>
        <v>700</v>
      </c>
      <c r="S50" s="18">
        <f t="shared" si="128"/>
        <v>2100</v>
      </c>
      <c r="T50" s="18">
        <f t="shared" si="129"/>
        <v>1100</v>
      </c>
      <c r="U50" s="18">
        <f t="shared" si="130"/>
        <v>990</v>
      </c>
      <c r="V50" s="18">
        <f t="shared" si="131"/>
        <v>780</v>
      </c>
      <c r="W50" s="18">
        <f t="shared" si="131"/>
        <v>2</v>
      </c>
      <c r="X50" s="18" t="str">
        <f t="shared" si="132"/>
        <v xml:space="preserve">Các tuyến đường giao thông không đấu nối trực tiếp và thông ra </v>
      </c>
      <c r="Y50" s="18" t="str">
        <f t="shared" si="133"/>
        <v>Đường ấp 4 đi ấp 6</v>
      </c>
      <c r="Z50" s="18" t="str">
        <f t="shared" si="133"/>
        <v xml:space="preserve"> đoạn từ Đường Lộ 25 - Sông Nhạn</v>
      </c>
      <c r="AA50" s="18" t="str">
        <f t="shared" si="134"/>
        <v xml:space="preserve"> đến Đường tỉnh 773</v>
      </c>
      <c r="AB50" s="18" t="str">
        <f t="shared" ref="AB50:AE50" si="137">AB43</f>
        <v xml:space="preserve"> chưa được đầu tư mặt đường nhựa, bê tông xi măng:</v>
      </c>
      <c r="AC50" s="18" t="str">
        <f t="shared" si="137"/>
        <v>- Có bề rộng ≥5m, cách đường phố ≤600m.</v>
      </c>
      <c r="AD50" s="18" t="str">
        <f t="shared" si="137"/>
        <v>- Có bề rộng từ ≥3m đến &lt;5m, cách đường phố ≤400m.</v>
      </c>
      <c r="AE50" s="18">
        <f t="shared" si="137"/>
        <v>0</v>
      </c>
    </row>
    <row r="51" spans="1:31" s="70" customFormat="1" ht="96" customHeight="1" x14ac:dyDescent="0.25">
      <c r="A51" s="54">
        <f t="shared" si="8"/>
        <v>48</v>
      </c>
      <c r="B51" s="54" t="str">
        <f t="shared" si="122"/>
        <v>VT3*0,8</v>
      </c>
      <c r="C51" s="450" t="str">
        <f>X51&amp;Y51&amp;Z51&amp;AA51&amp;AB51&amp;"
"&amp;AC51&amp;"
"
&amp;AD51&amp;"
"&amp;AE51</f>
        <v>Các tuyến đường giao thông không đấu nối trực tiếp và thông ra Đường ấp 4 đi ấp 6 đoạn từ Đường Lộ 25 - Sông Nhạn đến Đường tỉnh 773 chưa được đầu tư mặt đường nhựa, bê tông xi măng:
- Có bề rộng ≥5m, cách đường phố ≤600m.
- Có bề rộng từ ≥3m đến &lt;5m, cách đường phố ≤400m.
- Có bề rộng &lt;3m, cách đường phố ≤200m.</v>
      </c>
      <c r="D51" s="451"/>
      <c r="E51" s="452"/>
      <c r="F51" s="177">
        <f t="shared" si="123"/>
        <v>880</v>
      </c>
      <c r="G51" s="220">
        <f t="shared" si="25"/>
        <v>616</v>
      </c>
      <c r="H51" s="220">
        <f t="shared" si="26"/>
        <v>528</v>
      </c>
      <c r="I51" s="177">
        <f t="shared" si="3"/>
        <v>890</v>
      </c>
      <c r="J51" s="220">
        <f t="shared" si="4"/>
        <v>620</v>
      </c>
      <c r="K51" s="220">
        <f t="shared" si="5"/>
        <v>530</v>
      </c>
      <c r="L51" s="173">
        <f t="shared" si="28"/>
        <v>1.0113636363636365</v>
      </c>
      <c r="M51" s="400">
        <f t="shared" si="29"/>
        <v>1.0064935064935066</v>
      </c>
      <c r="N51" s="400">
        <f t="shared" si="30"/>
        <v>1.0037878787878789</v>
      </c>
      <c r="O51" s="56">
        <f t="shared" si="124"/>
        <v>2000</v>
      </c>
      <c r="P51" s="56">
        <f t="shared" si="125"/>
        <v>1000</v>
      </c>
      <c r="Q51" s="56">
        <f t="shared" si="126"/>
        <v>880</v>
      </c>
      <c r="R51" s="56">
        <f t="shared" si="127"/>
        <v>700</v>
      </c>
      <c r="S51" s="18">
        <f t="shared" si="128"/>
        <v>2100</v>
      </c>
      <c r="T51" s="18">
        <f t="shared" si="129"/>
        <v>1100</v>
      </c>
      <c r="U51" s="18">
        <f t="shared" si="130"/>
        <v>990</v>
      </c>
      <c r="V51" s="18">
        <f t="shared" si="131"/>
        <v>780</v>
      </c>
      <c r="W51" s="18">
        <f t="shared" si="131"/>
        <v>2</v>
      </c>
      <c r="X51" s="18" t="str">
        <f t="shared" si="132"/>
        <v xml:space="preserve">Các tuyến đường giao thông không đấu nối trực tiếp và thông ra </v>
      </c>
      <c r="Y51" s="18" t="str">
        <f t="shared" si="133"/>
        <v>Đường ấp 4 đi ấp 6</v>
      </c>
      <c r="Z51" s="18" t="str">
        <f t="shared" si="133"/>
        <v xml:space="preserve"> đoạn từ Đường Lộ 25 - Sông Nhạn</v>
      </c>
      <c r="AA51" s="18" t="str">
        <f t="shared" si="134"/>
        <v xml:space="preserve"> đến Đường tỉnh 773</v>
      </c>
      <c r="AB51" s="18" t="str">
        <f t="shared" ref="AB51:AE51" si="138">AB44</f>
        <v xml:space="preserve"> chưa được đầu tư mặt đường nhựa, bê tông xi măng:</v>
      </c>
      <c r="AC51" s="18" t="str">
        <f t="shared" si="138"/>
        <v>- Có bề rộng ≥5m, cách đường phố ≤600m.</v>
      </c>
      <c r="AD51" s="18" t="str">
        <f t="shared" si="138"/>
        <v>- Có bề rộng từ ≥3m đến &lt;5m, cách đường phố ≤400m.</v>
      </c>
      <c r="AE51" s="18" t="str">
        <f t="shared" si="138"/>
        <v>- Có bề rộng &lt;3m, cách đường phố ≤200m.</v>
      </c>
    </row>
    <row r="52" spans="1:31" s="70" customFormat="1" ht="96" customHeight="1" x14ac:dyDescent="0.25">
      <c r="A52" s="54">
        <f t="shared" si="8"/>
        <v>49</v>
      </c>
      <c r="B52" s="54" t="str">
        <f t="shared" si="122"/>
        <v>VT4*0,8</v>
      </c>
      <c r="C52" s="450" t="str">
        <f>X52&amp;Y52&amp;Z52&amp;AA52&amp;AB52</f>
        <v>Các tuyến đường giao thông không đấu nối trực tiếp và thông ra Đường ấp 4 đi ấp 6 đoạn từ Đường Lộ 25 - Sông Nhạn đến Đường tỉnh 773 đã được đầu tư mặt đường nhựa, bê tông xi măng:
- Có bề rộng từ ≥3m đến &lt;5m, cách đường phố &gt; 600m.
- Có bề rộng &lt;3m, cách đường phố &gt; 200m.</v>
      </c>
      <c r="D52" s="451"/>
      <c r="E52" s="452"/>
      <c r="F52" s="177">
        <f t="shared" si="123"/>
        <v>700</v>
      </c>
      <c r="G52" s="220">
        <f t="shared" si="25"/>
        <v>489.99999999999994</v>
      </c>
      <c r="H52" s="220">
        <f t="shared" si="26"/>
        <v>420</v>
      </c>
      <c r="I52" s="177">
        <f t="shared" si="3"/>
        <v>700</v>
      </c>
      <c r="J52" s="220">
        <f t="shared" si="4"/>
        <v>490</v>
      </c>
      <c r="K52" s="220">
        <f t="shared" si="5"/>
        <v>420</v>
      </c>
      <c r="L52" s="173">
        <f t="shared" si="28"/>
        <v>1</v>
      </c>
      <c r="M52" s="400">
        <f t="shared" si="29"/>
        <v>1.0000000000000002</v>
      </c>
      <c r="N52" s="400">
        <f t="shared" si="30"/>
        <v>1</v>
      </c>
      <c r="O52" s="56">
        <f t="shared" si="124"/>
        <v>2000</v>
      </c>
      <c r="P52" s="56">
        <f t="shared" si="125"/>
        <v>1000</v>
      </c>
      <c r="Q52" s="56">
        <f t="shared" si="126"/>
        <v>880</v>
      </c>
      <c r="R52" s="56">
        <f t="shared" si="127"/>
        <v>700</v>
      </c>
      <c r="S52" s="18">
        <f t="shared" si="128"/>
        <v>2100</v>
      </c>
      <c r="T52" s="18">
        <f t="shared" si="129"/>
        <v>1100</v>
      </c>
      <c r="U52" s="18">
        <f t="shared" si="130"/>
        <v>990</v>
      </c>
      <c r="V52" s="18">
        <f t="shared" si="131"/>
        <v>780</v>
      </c>
      <c r="W52" s="18">
        <f t="shared" si="131"/>
        <v>2</v>
      </c>
      <c r="X52" s="18" t="str">
        <f t="shared" si="132"/>
        <v xml:space="preserve">Các tuyến đường giao thông không đấu nối trực tiếp và thông ra </v>
      </c>
      <c r="Y52" s="18" t="str">
        <f t="shared" si="133"/>
        <v>Đường ấp 4 đi ấp 6</v>
      </c>
      <c r="Z52" s="18" t="str">
        <f t="shared" si="133"/>
        <v xml:space="preserve"> đoạn từ Đường Lộ 25 - Sông Nhạn</v>
      </c>
      <c r="AA52" s="18" t="str">
        <f t="shared" si="134"/>
        <v xml:space="preserve"> đến Đường tỉnh 773</v>
      </c>
      <c r="AB52" s="18" t="str">
        <f t="shared" ref="AB52:AE52" si="139">AB45</f>
        <v xml:space="preserve"> đã được đầu tư mặt đường nhựa, bê tông xi măng:
- Có bề rộng từ ≥3m đến &lt;5m, cách đường phố &gt; 600m.
- Có bề rộng &lt;3m, cách đường phố &gt; 200m.</v>
      </c>
      <c r="AC52" s="18">
        <f t="shared" si="139"/>
        <v>0</v>
      </c>
      <c r="AD52" s="18">
        <f t="shared" si="139"/>
        <v>0</v>
      </c>
      <c r="AE52" s="18">
        <f t="shared" si="139"/>
        <v>0</v>
      </c>
    </row>
    <row r="53" spans="1:31" s="70" customFormat="1" ht="110.25" customHeight="1" x14ac:dyDescent="0.25">
      <c r="A53" s="54">
        <f t="shared" si="8"/>
        <v>50</v>
      </c>
      <c r="B53" s="54" t="str">
        <f>'Đầu vào (2)'!G50</f>
        <v>CM35NT2</v>
      </c>
      <c r="C53" s="55" t="str">
        <f>'Đầu vào (2)'!H50</f>
        <v>Đường Suối Đục - Cầu Mên</v>
      </c>
      <c r="D53" s="55" t="str">
        <f>'Đầu vào (2)'!I50</f>
        <v>Đường tỉnh 773</v>
      </c>
      <c r="E53" s="55" t="str">
        <f>'Đầu vào (2)'!K50</f>
        <v>Xã Bình An</v>
      </c>
      <c r="F53" s="253">
        <f t="shared" si="24"/>
        <v>2000</v>
      </c>
      <c r="G53" s="253">
        <f t="shared" si="25"/>
        <v>1400</v>
      </c>
      <c r="H53" s="253">
        <f t="shared" si="26"/>
        <v>1200</v>
      </c>
      <c r="I53" s="253">
        <f t="shared" si="27"/>
        <v>2300</v>
      </c>
      <c r="J53" s="220">
        <f t="shared" si="4"/>
        <v>1600</v>
      </c>
      <c r="K53" s="220">
        <f t="shared" si="5"/>
        <v>1400</v>
      </c>
      <c r="L53" s="254">
        <f t="shared" si="28"/>
        <v>1.1499999999999999</v>
      </c>
      <c r="M53" s="382">
        <f t="shared" si="29"/>
        <v>1.1428571428571428</v>
      </c>
      <c r="N53" s="382">
        <f t="shared" si="30"/>
        <v>1.1666666666666667</v>
      </c>
      <c r="O53" s="56">
        <f>'Đầu vào (2)'!L50</f>
        <v>2000</v>
      </c>
      <c r="P53" s="56">
        <f>'Đầu vào (2)'!M50</f>
        <v>1000</v>
      </c>
      <c r="Q53" s="56">
        <f>'Đầu vào (2)'!N50</f>
        <v>880</v>
      </c>
      <c r="R53" s="56">
        <f>'Đầu vào (2)'!O50</f>
        <v>700</v>
      </c>
      <c r="S53" s="18">
        <f>VLOOKUP(B53,'[1]Giá đề xuất ODT'!$G$11:$AD$2233,21,0)</f>
        <v>2300</v>
      </c>
      <c r="T53" s="18">
        <f>VLOOKUP(B53,'[1]Giá đề xuất ODT'!$G$11:$AD$2233,22,0)</f>
        <v>1200</v>
      </c>
      <c r="U53" s="18">
        <f>VLOOKUP(B53,'[1]Giá đề xuất ODT'!$G$11:$AD$2233,23,0)</f>
        <v>1000</v>
      </c>
      <c r="V53" s="18">
        <f>VLOOKUP(B53,'[1]Giá đề xuất ODT'!$G$11:$AD$2233,24,0)</f>
        <v>820</v>
      </c>
      <c r="W53" s="18">
        <v>3</v>
      </c>
      <c r="X53" s="18"/>
      <c r="Y53" s="18" t="str">
        <f>C53</f>
        <v>Đường Suối Đục - Cầu Mên</v>
      </c>
      <c r="Z53" s="18" t="str">
        <f>" đoạn từ "&amp;D53</f>
        <v xml:space="preserve"> đoạn từ Đường tỉnh 773</v>
      </c>
      <c r="AA53" s="18" t="str">
        <f>" đến "&amp;E53</f>
        <v xml:space="preserve"> đến Xã Bình An</v>
      </c>
      <c r="AB53" s="18"/>
      <c r="AC53" s="18"/>
      <c r="AD53" s="18"/>
      <c r="AE53" s="18">
        <v>0</v>
      </c>
    </row>
    <row r="54" spans="1:31" s="70" customFormat="1" ht="96" customHeight="1" x14ac:dyDescent="0.25">
      <c r="A54" s="54">
        <f t="shared" si="8"/>
        <v>51</v>
      </c>
      <c r="B54" s="54" t="str">
        <f t="shared" ref="B54:B59" si="140">B47</f>
        <v>VT2</v>
      </c>
      <c r="C54" s="450" t="str">
        <f>X54&amp;Y54&amp;Z54&amp;AA54&amp;AB54&amp;"
"&amp;AC54&amp;"
"
&amp;AD54</f>
        <v>Các tuyến đường giao thông đấu nối trực tiếp ra Đường Suối Đục - Cầu Mên đoạn từ Đường tỉnh 773 đến Xã Bình An đã được đầu tư mặt đường nhựa, bê tông xi măng:
- Có bề rộng ≥5m, cách đường phố ≤600m.
- Có bề rộng từ ≥3m đến &lt;5m, cách đường phố ≤400m.</v>
      </c>
      <c r="D54" s="451"/>
      <c r="E54" s="452"/>
      <c r="F54" s="177">
        <f t="shared" ref="F54:F59" si="141">IF(B54="VT2",P54,IF(B54="VT3",Q54,IF(B54="VT2*0,8",P54,IF(B54="VT3*0,8",Q54,R54))))</f>
        <v>1000</v>
      </c>
      <c r="G54" s="220">
        <f t="shared" si="25"/>
        <v>700</v>
      </c>
      <c r="H54" s="220">
        <f t="shared" si="26"/>
        <v>600</v>
      </c>
      <c r="I54" s="177">
        <f t="shared" si="3"/>
        <v>1200</v>
      </c>
      <c r="J54" s="220">
        <f t="shared" si="4"/>
        <v>840</v>
      </c>
      <c r="K54" s="220">
        <f t="shared" si="5"/>
        <v>720</v>
      </c>
      <c r="L54" s="173">
        <f t="shared" si="28"/>
        <v>1.2</v>
      </c>
      <c r="M54" s="400">
        <f t="shared" si="29"/>
        <v>1.2</v>
      </c>
      <c r="N54" s="400">
        <f t="shared" si="30"/>
        <v>1.2</v>
      </c>
      <c r="O54" s="56">
        <f t="shared" ref="O54:O59" si="142">O53</f>
        <v>2000</v>
      </c>
      <c r="P54" s="56">
        <f t="shared" ref="P54:P59" si="143">P53</f>
        <v>1000</v>
      </c>
      <c r="Q54" s="56">
        <f t="shared" ref="Q54:Q59" si="144">Q53</f>
        <v>880</v>
      </c>
      <c r="R54" s="56">
        <f t="shared" ref="R54:R59" si="145">R53</f>
        <v>700</v>
      </c>
      <c r="S54" s="18">
        <f t="shared" ref="S54:S59" si="146">S53</f>
        <v>2300</v>
      </c>
      <c r="T54" s="18">
        <f t="shared" ref="T54:T59" si="147">T53</f>
        <v>1200</v>
      </c>
      <c r="U54" s="18">
        <f t="shared" ref="U54:U59" si="148">U53</f>
        <v>1000</v>
      </c>
      <c r="V54" s="18">
        <f t="shared" ref="V54:W59" si="149">V53</f>
        <v>820</v>
      </c>
      <c r="W54" s="18">
        <f t="shared" si="149"/>
        <v>3</v>
      </c>
      <c r="X54" s="18" t="str">
        <f t="shared" ref="X54:X59" si="150">X47</f>
        <v xml:space="preserve">Các tuyến đường giao thông đấu nối trực tiếp ra </v>
      </c>
      <c r="Y54" s="18" t="str">
        <f t="shared" ref="Y54:Z59" si="151">Y53</f>
        <v>Đường Suối Đục - Cầu Mên</v>
      </c>
      <c r="Z54" s="18" t="str">
        <f t="shared" si="151"/>
        <v xml:space="preserve"> đoạn từ Đường tỉnh 773</v>
      </c>
      <c r="AA54" s="18" t="str">
        <f t="shared" ref="AA54:AA59" si="152">AA53</f>
        <v xml:space="preserve"> đến Xã Bình An</v>
      </c>
      <c r="AB54" s="18" t="str">
        <f>AB47</f>
        <v xml:space="preserve"> đã được đầu tư mặt đường nhựa, bê tông xi măng:</v>
      </c>
      <c r="AC54" s="18" t="str">
        <f>AC47</f>
        <v>- Có bề rộng ≥5m, cách đường phố ≤600m.</v>
      </c>
      <c r="AD54" s="18" t="str">
        <f>AD47</f>
        <v>- Có bề rộng từ ≥3m đến &lt;5m, cách đường phố ≤400m.</v>
      </c>
      <c r="AE54" s="18">
        <f>AE47</f>
        <v>0</v>
      </c>
    </row>
    <row r="55" spans="1:31" s="70" customFormat="1" ht="96" customHeight="1" x14ac:dyDescent="0.25">
      <c r="A55" s="54">
        <f t="shared" si="8"/>
        <v>52</v>
      </c>
      <c r="B55" s="54" t="str">
        <f t="shared" si="140"/>
        <v>VT3</v>
      </c>
      <c r="C55" s="450" t="str">
        <f>X55&amp;Y55&amp;Z55&amp;AA55&amp;AB55&amp;"
"&amp;AC55&amp;"
"&amp;AD55&amp;"
"&amp;AE55</f>
        <v>Các tuyến đường giao thông đấu nối trực tiếp ra Đường Suối Đục - Cầu Mên đoạn từ Đường tỉnh 773 đến Xã Bình An đã được đầu tư mặt đường nhựa, bê tông xi măng:
- Có bề rộng ≥5m, cách đường phố &gt;600m.
- Có bề rộng từ ≥3m đến &lt;5m, cách đường phố từ &gt;400m đến ≤600m.
- Có bề rộng &lt;3m, cách đường phố ≤200m.</v>
      </c>
      <c r="D55" s="451"/>
      <c r="E55" s="452"/>
      <c r="F55" s="177">
        <f t="shared" si="141"/>
        <v>880</v>
      </c>
      <c r="G55" s="220">
        <f t="shared" si="25"/>
        <v>616</v>
      </c>
      <c r="H55" s="220">
        <f t="shared" si="26"/>
        <v>528</v>
      </c>
      <c r="I55" s="177">
        <f t="shared" si="3"/>
        <v>1000</v>
      </c>
      <c r="J55" s="220">
        <f t="shared" si="4"/>
        <v>700</v>
      </c>
      <c r="K55" s="220">
        <f t="shared" si="5"/>
        <v>600</v>
      </c>
      <c r="L55" s="173">
        <f t="shared" si="28"/>
        <v>1.1363636363636365</v>
      </c>
      <c r="M55" s="400">
        <f t="shared" si="29"/>
        <v>1.1363636363636365</v>
      </c>
      <c r="N55" s="400">
        <f t="shared" si="30"/>
        <v>1.1363636363636365</v>
      </c>
      <c r="O55" s="56">
        <f t="shared" si="142"/>
        <v>2000</v>
      </c>
      <c r="P55" s="56">
        <f t="shared" si="143"/>
        <v>1000</v>
      </c>
      <c r="Q55" s="56">
        <f t="shared" si="144"/>
        <v>880</v>
      </c>
      <c r="R55" s="56">
        <f t="shared" si="145"/>
        <v>700</v>
      </c>
      <c r="S55" s="18">
        <f t="shared" si="146"/>
        <v>2300</v>
      </c>
      <c r="T55" s="18">
        <f t="shared" si="147"/>
        <v>1200</v>
      </c>
      <c r="U55" s="18">
        <f t="shared" si="148"/>
        <v>1000</v>
      </c>
      <c r="V55" s="18">
        <f t="shared" si="149"/>
        <v>820</v>
      </c>
      <c r="W55" s="18">
        <f t="shared" si="149"/>
        <v>3</v>
      </c>
      <c r="X55" s="18" t="str">
        <f t="shared" si="150"/>
        <v xml:space="preserve">Các tuyến đường giao thông đấu nối trực tiếp ra </v>
      </c>
      <c r="Y55" s="18" t="str">
        <f t="shared" si="151"/>
        <v>Đường Suối Đục - Cầu Mên</v>
      </c>
      <c r="Z55" s="18" t="str">
        <f t="shared" si="151"/>
        <v xml:space="preserve"> đoạn từ Đường tỉnh 773</v>
      </c>
      <c r="AA55" s="18" t="str">
        <f t="shared" si="152"/>
        <v xml:space="preserve"> đến Xã Bình An</v>
      </c>
      <c r="AB55" s="18" t="str">
        <f t="shared" ref="AB55:AE55" si="153">AB48</f>
        <v xml:space="preserve"> đã được đầu tư mặt đường nhựa, bê tông xi măng:</v>
      </c>
      <c r="AC55" s="18" t="str">
        <f t="shared" si="153"/>
        <v>- Có bề rộng ≥5m, cách đường phố &gt;600m.</v>
      </c>
      <c r="AD55" s="18" t="str">
        <f t="shared" si="153"/>
        <v>- Có bề rộng từ ≥3m đến &lt;5m, cách đường phố từ &gt;400m đến ≤600m.</v>
      </c>
      <c r="AE55" s="18" t="str">
        <f t="shared" si="153"/>
        <v>- Có bề rộng &lt;3m, cách đường phố ≤200m.</v>
      </c>
    </row>
    <row r="56" spans="1:31" s="70" customFormat="1" ht="96" customHeight="1" x14ac:dyDescent="0.25">
      <c r="A56" s="54">
        <f t="shared" si="8"/>
        <v>53</v>
      </c>
      <c r="B56" s="54" t="str">
        <f t="shared" si="140"/>
        <v>VT4</v>
      </c>
      <c r="C56" s="450" t="str">
        <f>X56&amp;Y56&amp;Z56&amp;AA56&amp;AB56</f>
        <v>Các tuyến đường giao thông đấu nối trực tiếp ra Đường Suối Đục - Cầu Mên đoạn từ Đường tỉnh 773 đến Xã Bình An đã được đầu tư mặt đường nhựa, bê tông xi măng:
- Có bề rộng từ ≥3m đến &lt;5m, cách đường phố &gt; 600m.
- Có bề rộng &lt;3m, cách đường phố &gt; 200m.</v>
      </c>
      <c r="D56" s="451"/>
      <c r="E56" s="452"/>
      <c r="F56" s="177">
        <f t="shared" si="141"/>
        <v>700</v>
      </c>
      <c r="G56" s="220">
        <f t="shared" si="25"/>
        <v>489.99999999999994</v>
      </c>
      <c r="H56" s="220">
        <f t="shared" si="26"/>
        <v>420</v>
      </c>
      <c r="I56" s="177">
        <f t="shared" si="3"/>
        <v>820</v>
      </c>
      <c r="J56" s="220">
        <f t="shared" si="4"/>
        <v>570</v>
      </c>
      <c r="K56" s="220">
        <f t="shared" si="5"/>
        <v>490</v>
      </c>
      <c r="L56" s="173">
        <f t="shared" si="28"/>
        <v>1.1714285714285715</v>
      </c>
      <c r="M56" s="400">
        <f t="shared" si="29"/>
        <v>1.1632653061224492</v>
      </c>
      <c r="N56" s="400">
        <f t="shared" si="30"/>
        <v>1.1666666666666667</v>
      </c>
      <c r="O56" s="56">
        <f t="shared" si="142"/>
        <v>2000</v>
      </c>
      <c r="P56" s="56">
        <f t="shared" si="143"/>
        <v>1000</v>
      </c>
      <c r="Q56" s="56">
        <f t="shared" si="144"/>
        <v>880</v>
      </c>
      <c r="R56" s="56">
        <f t="shared" si="145"/>
        <v>700</v>
      </c>
      <c r="S56" s="18">
        <f t="shared" si="146"/>
        <v>2300</v>
      </c>
      <c r="T56" s="18">
        <f t="shared" si="147"/>
        <v>1200</v>
      </c>
      <c r="U56" s="18">
        <f t="shared" si="148"/>
        <v>1000</v>
      </c>
      <c r="V56" s="18">
        <f t="shared" si="149"/>
        <v>820</v>
      </c>
      <c r="W56" s="18">
        <f t="shared" si="149"/>
        <v>3</v>
      </c>
      <c r="X56" s="18" t="str">
        <f t="shared" si="150"/>
        <v xml:space="preserve">Các tuyến đường giao thông đấu nối trực tiếp ra </v>
      </c>
      <c r="Y56" s="18" t="str">
        <f t="shared" si="151"/>
        <v>Đường Suối Đục - Cầu Mên</v>
      </c>
      <c r="Z56" s="18" t="str">
        <f t="shared" si="151"/>
        <v xml:space="preserve"> đoạn từ Đường tỉnh 773</v>
      </c>
      <c r="AA56" s="18" t="str">
        <f t="shared" si="152"/>
        <v xml:space="preserve"> đến Xã Bình An</v>
      </c>
      <c r="AB56" s="18" t="str">
        <f t="shared" ref="AB56:AE56" si="154">AB49</f>
        <v xml:space="preserve"> đã được đầu tư mặt đường nhựa, bê tông xi măng:
- Có bề rộng từ ≥3m đến &lt;5m, cách đường phố &gt; 600m.
- Có bề rộng &lt;3m, cách đường phố &gt; 200m.</v>
      </c>
      <c r="AC56" s="18">
        <f t="shared" si="154"/>
        <v>0</v>
      </c>
      <c r="AD56" s="18">
        <f t="shared" si="154"/>
        <v>0</v>
      </c>
      <c r="AE56" s="18">
        <f t="shared" si="154"/>
        <v>0</v>
      </c>
    </row>
    <row r="57" spans="1:31" s="70" customFormat="1" ht="96" customHeight="1" x14ac:dyDescent="0.25">
      <c r="A57" s="54">
        <f t="shared" si="8"/>
        <v>54</v>
      </c>
      <c r="B57" s="54" t="str">
        <f t="shared" si="140"/>
        <v>VT2*0,8</v>
      </c>
      <c r="C57" s="450" t="str">
        <f>X57&amp;Y57&amp;Z57&amp;AA57&amp;AB57&amp;"
"&amp;AC57&amp;"
"
&amp;AD57</f>
        <v>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v>
      </c>
      <c r="D57" s="451"/>
      <c r="E57" s="452"/>
      <c r="F57" s="177">
        <f t="shared" si="141"/>
        <v>1000</v>
      </c>
      <c r="G57" s="220">
        <f t="shared" si="25"/>
        <v>700</v>
      </c>
      <c r="H57" s="220">
        <f t="shared" si="26"/>
        <v>600</v>
      </c>
      <c r="I57" s="177">
        <f t="shared" si="3"/>
        <v>1100</v>
      </c>
      <c r="J57" s="220">
        <f t="shared" si="4"/>
        <v>770</v>
      </c>
      <c r="K57" s="220">
        <f t="shared" si="5"/>
        <v>660</v>
      </c>
      <c r="L57" s="173">
        <f t="shared" si="28"/>
        <v>1.1000000000000001</v>
      </c>
      <c r="M57" s="400">
        <f t="shared" si="29"/>
        <v>1.1000000000000001</v>
      </c>
      <c r="N57" s="400">
        <f t="shared" si="30"/>
        <v>1.1000000000000001</v>
      </c>
      <c r="O57" s="56">
        <f t="shared" si="142"/>
        <v>2000</v>
      </c>
      <c r="P57" s="56">
        <f t="shared" si="143"/>
        <v>1000</v>
      </c>
      <c r="Q57" s="56">
        <f t="shared" si="144"/>
        <v>880</v>
      </c>
      <c r="R57" s="56">
        <f t="shared" si="145"/>
        <v>700</v>
      </c>
      <c r="S57" s="18">
        <f t="shared" si="146"/>
        <v>2300</v>
      </c>
      <c r="T57" s="18">
        <f t="shared" si="147"/>
        <v>1200</v>
      </c>
      <c r="U57" s="18">
        <f t="shared" si="148"/>
        <v>1000</v>
      </c>
      <c r="V57" s="18">
        <f t="shared" si="149"/>
        <v>820</v>
      </c>
      <c r="W57" s="18">
        <f t="shared" si="149"/>
        <v>3</v>
      </c>
      <c r="X57" s="18" t="str">
        <f t="shared" si="150"/>
        <v xml:space="preserve">Các tuyến đường giao thông không đấu nối trực tiếp và thông ra </v>
      </c>
      <c r="Y57" s="18" t="str">
        <f t="shared" si="151"/>
        <v>Đường Suối Đục - Cầu Mên</v>
      </c>
      <c r="Z57" s="18" t="str">
        <f t="shared" si="151"/>
        <v xml:space="preserve"> đoạn từ Đường tỉnh 773</v>
      </c>
      <c r="AA57" s="18" t="str">
        <f t="shared" si="152"/>
        <v xml:space="preserve"> đến Xã Bình An</v>
      </c>
      <c r="AB57" s="18" t="str">
        <f t="shared" ref="AB57:AE57" si="155">AB50</f>
        <v xml:space="preserve"> chưa được đầu tư mặt đường nhựa, bê tông xi măng:</v>
      </c>
      <c r="AC57" s="18" t="str">
        <f t="shared" si="155"/>
        <v>- Có bề rộng ≥5m, cách đường phố ≤600m.</v>
      </c>
      <c r="AD57" s="18" t="str">
        <f t="shared" si="155"/>
        <v>- Có bề rộng từ ≥3m đến &lt;5m, cách đường phố ≤400m.</v>
      </c>
      <c r="AE57" s="18">
        <f t="shared" si="155"/>
        <v>0</v>
      </c>
    </row>
    <row r="58" spans="1:31" s="70" customFormat="1" ht="96" customHeight="1" x14ac:dyDescent="0.25">
      <c r="A58" s="54">
        <f t="shared" si="8"/>
        <v>55</v>
      </c>
      <c r="B58" s="54" t="str">
        <f t="shared" si="140"/>
        <v>VT3*0,8</v>
      </c>
      <c r="C58" s="450" t="str">
        <f>X58&amp;Y58&amp;Z58&amp;AA58&amp;AB58&amp;"
"&amp;AC58&amp;"
"
&amp;AD58&amp;"
"&amp;AE58</f>
        <v>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
- Có bề rộng &lt;3m, cách đường phố ≤200m.</v>
      </c>
      <c r="D58" s="451"/>
      <c r="E58" s="452"/>
      <c r="F58" s="177">
        <f t="shared" si="141"/>
        <v>880</v>
      </c>
      <c r="G58" s="220">
        <f t="shared" si="25"/>
        <v>616</v>
      </c>
      <c r="H58" s="220">
        <f t="shared" si="26"/>
        <v>528</v>
      </c>
      <c r="I58" s="177">
        <f t="shared" si="3"/>
        <v>900</v>
      </c>
      <c r="J58" s="220">
        <f t="shared" si="4"/>
        <v>630</v>
      </c>
      <c r="K58" s="220">
        <f t="shared" si="5"/>
        <v>540</v>
      </c>
      <c r="L58" s="173">
        <f t="shared" si="28"/>
        <v>1.0227272727272727</v>
      </c>
      <c r="M58" s="400">
        <f t="shared" si="29"/>
        <v>1.0227272727272727</v>
      </c>
      <c r="N58" s="400">
        <f t="shared" si="30"/>
        <v>1.0227272727272727</v>
      </c>
      <c r="O58" s="56">
        <f t="shared" si="142"/>
        <v>2000</v>
      </c>
      <c r="P58" s="56">
        <f t="shared" si="143"/>
        <v>1000</v>
      </c>
      <c r="Q58" s="56">
        <f t="shared" si="144"/>
        <v>880</v>
      </c>
      <c r="R58" s="56">
        <f t="shared" si="145"/>
        <v>700</v>
      </c>
      <c r="S58" s="18">
        <f t="shared" si="146"/>
        <v>2300</v>
      </c>
      <c r="T58" s="18">
        <f t="shared" si="147"/>
        <v>1200</v>
      </c>
      <c r="U58" s="18">
        <f t="shared" si="148"/>
        <v>1000</v>
      </c>
      <c r="V58" s="18">
        <f t="shared" si="149"/>
        <v>820</v>
      </c>
      <c r="W58" s="18">
        <f t="shared" si="149"/>
        <v>3</v>
      </c>
      <c r="X58" s="18" t="str">
        <f t="shared" si="150"/>
        <v xml:space="preserve">Các tuyến đường giao thông không đấu nối trực tiếp và thông ra </v>
      </c>
      <c r="Y58" s="18" t="str">
        <f t="shared" si="151"/>
        <v>Đường Suối Đục - Cầu Mên</v>
      </c>
      <c r="Z58" s="18" t="str">
        <f t="shared" si="151"/>
        <v xml:space="preserve"> đoạn từ Đường tỉnh 773</v>
      </c>
      <c r="AA58" s="18" t="str">
        <f t="shared" si="152"/>
        <v xml:space="preserve"> đến Xã Bình An</v>
      </c>
      <c r="AB58" s="18" t="str">
        <f t="shared" ref="AB58:AE58" si="156">AB51</f>
        <v xml:space="preserve"> chưa được đầu tư mặt đường nhựa, bê tông xi măng:</v>
      </c>
      <c r="AC58" s="18" t="str">
        <f t="shared" si="156"/>
        <v>- Có bề rộng ≥5m, cách đường phố ≤600m.</v>
      </c>
      <c r="AD58" s="18" t="str">
        <f t="shared" si="156"/>
        <v>- Có bề rộng từ ≥3m đến &lt;5m, cách đường phố ≤400m.</v>
      </c>
      <c r="AE58" s="18" t="str">
        <f t="shared" si="156"/>
        <v>- Có bề rộng &lt;3m, cách đường phố ≤200m.</v>
      </c>
    </row>
    <row r="59" spans="1:31" s="70" customFormat="1" ht="96" customHeight="1" x14ac:dyDescent="0.25">
      <c r="A59" s="54">
        <f t="shared" si="8"/>
        <v>56</v>
      </c>
      <c r="B59" s="54" t="str">
        <f t="shared" si="140"/>
        <v>VT4*0,8</v>
      </c>
      <c r="C59" s="450" t="str">
        <f>X59&amp;Y59&amp;Z59&amp;AA59&amp;AB59</f>
        <v>Các tuyến đường giao thông không đấu nối trực tiếp và thông ra Đường Suối Đục - Cầu Mên đoạn từ Đường tỉnh 773 đến Xã Bình An đã được đầu tư mặt đường nhựa, bê tông xi măng:
- Có bề rộng từ ≥3m đến &lt;5m, cách đường phố &gt; 600m.
- Có bề rộng &lt;3m, cách đường phố &gt; 200m.</v>
      </c>
      <c r="D59" s="451"/>
      <c r="E59" s="452"/>
      <c r="F59" s="177">
        <f t="shared" si="141"/>
        <v>700</v>
      </c>
      <c r="G59" s="220">
        <f t="shared" si="25"/>
        <v>489.99999999999994</v>
      </c>
      <c r="H59" s="220">
        <f t="shared" si="26"/>
        <v>420</v>
      </c>
      <c r="I59" s="177">
        <f t="shared" si="3"/>
        <v>740</v>
      </c>
      <c r="J59" s="220">
        <f t="shared" si="4"/>
        <v>520</v>
      </c>
      <c r="K59" s="220">
        <f t="shared" si="5"/>
        <v>440</v>
      </c>
      <c r="L59" s="173">
        <f t="shared" si="28"/>
        <v>1.0571428571428572</v>
      </c>
      <c r="M59" s="400">
        <f t="shared" si="29"/>
        <v>1.0612244897959184</v>
      </c>
      <c r="N59" s="400">
        <f t="shared" si="30"/>
        <v>1.0476190476190477</v>
      </c>
      <c r="O59" s="56">
        <f t="shared" si="142"/>
        <v>2000</v>
      </c>
      <c r="P59" s="56">
        <f t="shared" si="143"/>
        <v>1000</v>
      </c>
      <c r="Q59" s="56">
        <f t="shared" si="144"/>
        <v>880</v>
      </c>
      <c r="R59" s="56">
        <f t="shared" si="145"/>
        <v>700</v>
      </c>
      <c r="S59" s="18">
        <f t="shared" si="146"/>
        <v>2300</v>
      </c>
      <c r="T59" s="18">
        <f t="shared" si="147"/>
        <v>1200</v>
      </c>
      <c r="U59" s="18">
        <f t="shared" si="148"/>
        <v>1000</v>
      </c>
      <c r="V59" s="18">
        <f t="shared" si="149"/>
        <v>820</v>
      </c>
      <c r="W59" s="18">
        <f t="shared" si="149"/>
        <v>3</v>
      </c>
      <c r="X59" s="18" t="str">
        <f t="shared" si="150"/>
        <v xml:space="preserve">Các tuyến đường giao thông không đấu nối trực tiếp và thông ra </v>
      </c>
      <c r="Y59" s="18" t="str">
        <f t="shared" si="151"/>
        <v>Đường Suối Đục - Cầu Mên</v>
      </c>
      <c r="Z59" s="18" t="str">
        <f t="shared" si="151"/>
        <v xml:space="preserve"> đoạn từ Đường tỉnh 773</v>
      </c>
      <c r="AA59" s="18" t="str">
        <f t="shared" si="152"/>
        <v xml:space="preserve"> đến Xã Bình An</v>
      </c>
      <c r="AB59" s="18" t="str">
        <f t="shared" ref="AB59:AE59" si="157">AB52</f>
        <v xml:space="preserve"> đã được đầu tư mặt đường nhựa, bê tông xi măng:
- Có bề rộng từ ≥3m đến &lt;5m, cách đường phố &gt; 600m.
- Có bề rộng &lt;3m, cách đường phố &gt; 200m.</v>
      </c>
      <c r="AC59" s="18">
        <f t="shared" si="157"/>
        <v>0</v>
      </c>
      <c r="AD59" s="18">
        <f t="shared" si="157"/>
        <v>0</v>
      </c>
      <c r="AE59" s="18">
        <f t="shared" si="157"/>
        <v>0</v>
      </c>
    </row>
    <row r="60" spans="1:31" s="70" customFormat="1" ht="110.25" customHeight="1" x14ac:dyDescent="0.25">
      <c r="A60" s="54">
        <f t="shared" si="8"/>
        <v>57</v>
      </c>
      <c r="B60" s="54" t="str">
        <f>'Đầu vào (2)'!G57</f>
        <v>CM19NT1</v>
      </c>
      <c r="C60" s="55" t="str">
        <f>'Đầu vào (2)'!H57</f>
        <v>Đường Hương lộ 10 xây dựng mới tránh sân bay Long Thành, đoạn thuộc xã Xuân Quế</v>
      </c>
      <c r="D60" s="55" t="str">
        <f>'Đầu vào (2)'!I57</f>
        <v>Đoạn từ giáp ranh xã Xuân Đường</v>
      </c>
      <c r="E60" s="55" t="str">
        <f>'Đầu vào (2)'!K57</f>
        <v>Giáp ranh xã Bình An</v>
      </c>
      <c r="F60" s="253">
        <f t="shared" si="24"/>
        <v>1600</v>
      </c>
      <c r="G60" s="253">
        <f t="shared" si="25"/>
        <v>1120</v>
      </c>
      <c r="H60" s="253">
        <f t="shared" si="26"/>
        <v>960</v>
      </c>
      <c r="I60" s="253">
        <f t="shared" si="27"/>
        <v>1900</v>
      </c>
      <c r="J60" s="220">
        <f t="shared" si="4"/>
        <v>1300</v>
      </c>
      <c r="K60" s="220">
        <f t="shared" si="5"/>
        <v>1100</v>
      </c>
      <c r="L60" s="254">
        <f t="shared" si="28"/>
        <v>1.1875</v>
      </c>
      <c r="M60" s="382">
        <f t="shared" si="29"/>
        <v>1.1607142857142858</v>
      </c>
      <c r="N60" s="382">
        <f t="shared" si="30"/>
        <v>1.1458333333333333</v>
      </c>
      <c r="O60" s="56">
        <f>'Đầu vào (2)'!L57</f>
        <v>1600</v>
      </c>
      <c r="P60" s="56">
        <f>'Đầu vào (2)'!M57</f>
        <v>800</v>
      </c>
      <c r="Q60" s="56">
        <f>'Đầu vào (2)'!N57</f>
        <v>700</v>
      </c>
      <c r="R60" s="56">
        <f>'Đầu vào (2)'!O57</f>
        <v>550</v>
      </c>
      <c r="S60" s="18">
        <f>VLOOKUP(B60,'[1]Giá đề xuất ODT'!$G$11:$AD$2233,21,0)</f>
        <v>1900</v>
      </c>
      <c r="T60" s="18">
        <f>VLOOKUP(B60,'[1]Giá đề xuất ODT'!$G$11:$AD$2233,22,0)</f>
        <v>940</v>
      </c>
      <c r="U60" s="18">
        <f>VLOOKUP(B60,'[1]Giá đề xuất ODT'!$G$11:$AD$2233,23,0)</f>
        <v>820</v>
      </c>
      <c r="V60" s="18">
        <f>VLOOKUP(B60,'[1]Giá đề xuất ODT'!$G$11:$AD$2233,24,0)</f>
        <v>640</v>
      </c>
      <c r="W60" s="18">
        <v>3</v>
      </c>
      <c r="X60" s="18"/>
      <c r="Y60" s="18" t="str">
        <f>C60</f>
        <v>Đường Hương lộ 10 xây dựng mới tránh sân bay Long Thành, đoạn thuộc xã Xuân Quế</v>
      </c>
      <c r="Z60" s="18"/>
      <c r="AA60" s="18"/>
      <c r="AB60" s="18"/>
      <c r="AC60" s="18"/>
      <c r="AD60" s="18"/>
      <c r="AE60" s="18">
        <v>0</v>
      </c>
    </row>
    <row r="61" spans="1:31" s="70" customFormat="1" ht="96" customHeight="1" x14ac:dyDescent="0.25">
      <c r="A61" s="54">
        <f t="shared" si="8"/>
        <v>58</v>
      </c>
      <c r="B61" s="54" t="str">
        <f t="shared" ref="B61:B66" si="158">B54</f>
        <v>VT2</v>
      </c>
      <c r="C61" s="450" t="str">
        <f>X61&amp;Y61&amp;Z61&amp;AA61&amp;AB61&amp;"
"&amp;AC61&amp;"
"
&amp;AD61</f>
        <v>Các tuyến đường giao thông đấu nối trực tiếp ra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v>
      </c>
      <c r="D61" s="451"/>
      <c r="E61" s="452"/>
      <c r="F61" s="177">
        <f t="shared" ref="F61:F66" si="159">IF(B61="VT2",P61,IF(B61="VT3",Q61,IF(B61="VT2*0,8",P61,IF(B61="VT3*0,8",Q61,R61))))</f>
        <v>800</v>
      </c>
      <c r="G61" s="220">
        <f t="shared" si="25"/>
        <v>560</v>
      </c>
      <c r="H61" s="220">
        <f t="shared" si="26"/>
        <v>480</v>
      </c>
      <c r="I61" s="177">
        <f t="shared" si="3"/>
        <v>940</v>
      </c>
      <c r="J61" s="220">
        <f t="shared" si="4"/>
        <v>660</v>
      </c>
      <c r="K61" s="220">
        <f t="shared" si="5"/>
        <v>560</v>
      </c>
      <c r="L61" s="173">
        <f t="shared" si="28"/>
        <v>1.175</v>
      </c>
      <c r="M61" s="400">
        <f t="shared" si="29"/>
        <v>1.1785714285714286</v>
      </c>
      <c r="N61" s="400">
        <f t="shared" si="30"/>
        <v>1.1666666666666667</v>
      </c>
      <c r="O61" s="56">
        <f t="shared" ref="O61:O66" si="160">O60</f>
        <v>1600</v>
      </c>
      <c r="P61" s="56">
        <f t="shared" ref="P61:P66" si="161">P60</f>
        <v>800</v>
      </c>
      <c r="Q61" s="56">
        <f t="shared" ref="Q61:Q66" si="162">Q60</f>
        <v>700</v>
      </c>
      <c r="R61" s="56">
        <f t="shared" ref="R61:R66" si="163">R60</f>
        <v>550</v>
      </c>
      <c r="S61" s="18">
        <f t="shared" ref="S61:S66" si="164">S60</f>
        <v>1900</v>
      </c>
      <c r="T61" s="18">
        <f t="shared" ref="T61:T66" si="165">T60</f>
        <v>940</v>
      </c>
      <c r="U61" s="18">
        <f t="shared" ref="U61:U66" si="166">U60</f>
        <v>820</v>
      </c>
      <c r="V61" s="18">
        <f t="shared" ref="V61:W66" si="167">V60</f>
        <v>640</v>
      </c>
      <c r="W61" s="18">
        <f t="shared" si="167"/>
        <v>3</v>
      </c>
      <c r="X61" s="18" t="str">
        <f t="shared" ref="X61:X66" si="168">X54</f>
        <v xml:space="preserve">Các tuyến đường giao thông đấu nối trực tiếp ra </v>
      </c>
      <c r="Y61" s="18" t="str">
        <f t="shared" ref="Y61:Y66" si="169">Y60</f>
        <v>Đường Hương lộ 10 xây dựng mới tránh sân bay Long Thành, đoạn thuộc xã Xuân Quế</v>
      </c>
      <c r="Z61" s="18"/>
      <c r="AA61" s="18"/>
      <c r="AB61" s="18" t="str">
        <f>AB54</f>
        <v xml:space="preserve"> đã được đầu tư mặt đường nhựa, bê tông xi măng:</v>
      </c>
      <c r="AC61" s="18" t="str">
        <f>AC54</f>
        <v>- Có bề rộng ≥5m, cách đường phố ≤600m.</v>
      </c>
      <c r="AD61" s="18" t="str">
        <f>AD54</f>
        <v>- Có bề rộng từ ≥3m đến &lt;5m, cách đường phố ≤400m.</v>
      </c>
      <c r="AE61" s="18">
        <f>AE54</f>
        <v>0</v>
      </c>
    </row>
    <row r="62" spans="1:31" s="70" customFormat="1" ht="96" customHeight="1" x14ac:dyDescent="0.25">
      <c r="A62" s="54">
        <f t="shared" si="8"/>
        <v>59</v>
      </c>
      <c r="B62" s="54" t="str">
        <f t="shared" si="158"/>
        <v>VT3</v>
      </c>
      <c r="C62" s="450" t="str">
        <f>X62&amp;Y62&amp;Z62&amp;AA62&amp;AB62&amp;"
"&amp;AC62&amp;"
"&amp;AD62&amp;"
"&amp;AE62</f>
        <v>Các tuyến đường giao thông đấu nối trực tiếp ra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v>
      </c>
      <c r="D62" s="451"/>
      <c r="E62" s="452"/>
      <c r="F62" s="177">
        <f t="shared" si="159"/>
        <v>700</v>
      </c>
      <c r="G62" s="220">
        <f t="shared" si="25"/>
        <v>489.99999999999994</v>
      </c>
      <c r="H62" s="220">
        <f t="shared" si="26"/>
        <v>420</v>
      </c>
      <c r="I62" s="177">
        <f t="shared" si="3"/>
        <v>820</v>
      </c>
      <c r="J62" s="220">
        <f t="shared" si="4"/>
        <v>570</v>
      </c>
      <c r="K62" s="220">
        <f t="shared" si="5"/>
        <v>490</v>
      </c>
      <c r="L62" s="173">
        <f t="shared" si="28"/>
        <v>1.1714285714285715</v>
      </c>
      <c r="M62" s="400">
        <f t="shared" si="29"/>
        <v>1.1632653061224492</v>
      </c>
      <c r="N62" s="400">
        <f t="shared" si="30"/>
        <v>1.1666666666666667</v>
      </c>
      <c r="O62" s="56">
        <f t="shared" si="160"/>
        <v>1600</v>
      </c>
      <c r="P62" s="56">
        <f t="shared" si="161"/>
        <v>800</v>
      </c>
      <c r="Q62" s="56">
        <f t="shared" si="162"/>
        <v>700</v>
      </c>
      <c r="R62" s="56">
        <f t="shared" si="163"/>
        <v>550</v>
      </c>
      <c r="S62" s="18">
        <f t="shared" si="164"/>
        <v>1900</v>
      </c>
      <c r="T62" s="18">
        <f t="shared" si="165"/>
        <v>940</v>
      </c>
      <c r="U62" s="18">
        <f t="shared" si="166"/>
        <v>820</v>
      </c>
      <c r="V62" s="18">
        <f t="shared" si="167"/>
        <v>640</v>
      </c>
      <c r="W62" s="18">
        <f t="shared" si="167"/>
        <v>3</v>
      </c>
      <c r="X62" s="18" t="str">
        <f t="shared" si="168"/>
        <v xml:space="preserve">Các tuyến đường giao thông đấu nối trực tiếp ra </v>
      </c>
      <c r="Y62" s="18" t="str">
        <f t="shared" si="169"/>
        <v>Đường Hương lộ 10 xây dựng mới tránh sân bay Long Thành, đoạn thuộc xã Xuân Quế</v>
      </c>
      <c r="Z62" s="18"/>
      <c r="AA62" s="18"/>
      <c r="AB62" s="18" t="str">
        <f t="shared" ref="AB62:AE62" si="170">AB55</f>
        <v xml:space="preserve"> đã được đầu tư mặt đường nhựa, bê tông xi măng:</v>
      </c>
      <c r="AC62" s="18" t="str">
        <f t="shared" si="170"/>
        <v>- Có bề rộng ≥5m, cách đường phố &gt;600m.</v>
      </c>
      <c r="AD62" s="18" t="str">
        <f t="shared" si="170"/>
        <v>- Có bề rộng từ ≥3m đến &lt;5m, cách đường phố từ &gt;400m đến ≤600m.</v>
      </c>
      <c r="AE62" s="18" t="str">
        <f t="shared" si="170"/>
        <v>- Có bề rộng &lt;3m, cách đường phố ≤200m.</v>
      </c>
    </row>
    <row r="63" spans="1:31" s="70" customFormat="1" ht="96" customHeight="1" x14ac:dyDescent="0.25">
      <c r="A63" s="54">
        <f t="shared" si="8"/>
        <v>60</v>
      </c>
      <c r="B63" s="54" t="str">
        <f t="shared" si="158"/>
        <v>VT4</v>
      </c>
      <c r="C63" s="450" t="str">
        <f>X63&amp;Y63&amp;Z63&amp;AA63&amp;AB63</f>
        <v>Các tuyến đường giao thông đấu nối trực tiếp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v>
      </c>
      <c r="D63" s="451"/>
      <c r="E63" s="452"/>
      <c r="F63" s="177">
        <f t="shared" si="159"/>
        <v>550</v>
      </c>
      <c r="G63" s="220">
        <f t="shared" si="25"/>
        <v>385</v>
      </c>
      <c r="H63" s="220">
        <f t="shared" si="26"/>
        <v>330</v>
      </c>
      <c r="I63" s="177">
        <f t="shared" si="3"/>
        <v>640</v>
      </c>
      <c r="J63" s="220">
        <f t="shared" si="4"/>
        <v>450</v>
      </c>
      <c r="K63" s="220">
        <f t="shared" si="5"/>
        <v>380</v>
      </c>
      <c r="L63" s="173">
        <f t="shared" si="28"/>
        <v>1.1636363636363636</v>
      </c>
      <c r="M63" s="400">
        <f t="shared" si="29"/>
        <v>1.1688311688311688</v>
      </c>
      <c r="N63" s="400">
        <f t="shared" si="30"/>
        <v>1.1515151515151516</v>
      </c>
      <c r="O63" s="56">
        <f t="shared" si="160"/>
        <v>1600</v>
      </c>
      <c r="P63" s="56">
        <f t="shared" si="161"/>
        <v>800</v>
      </c>
      <c r="Q63" s="56">
        <f t="shared" si="162"/>
        <v>700</v>
      </c>
      <c r="R63" s="56">
        <f t="shared" si="163"/>
        <v>550</v>
      </c>
      <c r="S63" s="18">
        <f t="shared" si="164"/>
        <v>1900</v>
      </c>
      <c r="T63" s="18">
        <f t="shared" si="165"/>
        <v>940</v>
      </c>
      <c r="U63" s="18">
        <f t="shared" si="166"/>
        <v>820</v>
      </c>
      <c r="V63" s="18">
        <f t="shared" si="167"/>
        <v>640</v>
      </c>
      <c r="W63" s="18">
        <f t="shared" si="167"/>
        <v>3</v>
      </c>
      <c r="X63" s="18" t="str">
        <f t="shared" si="168"/>
        <v xml:space="preserve">Các tuyến đường giao thông đấu nối trực tiếp ra </v>
      </c>
      <c r="Y63" s="18" t="str">
        <f t="shared" si="169"/>
        <v>Đường Hương lộ 10 xây dựng mới tránh sân bay Long Thành, đoạn thuộc xã Xuân Quế</v>
      </c>
      <c r="Z63" s="18"/>
      <c r="AA63" s="18"/>
      <c r="AB63" s="18" t="str">
        <f t="shared" ref="AB63:AE63" si="171">AB56</f>
        <v xml:space="preserve"> đã được đầu tư mặt đường nhựa, bê tông xi măng:
- Có bề rộng từ ≥3m đến &lt;5m, cách đường phố &gt; 600m.
- Có bề rộng &lt;3m, cách đường phố &gt; 200m.</v>
      </c>
      <c r="AC63" s="18">
        <f t="shared" si="171"/>
        <v>0</v>
      </c>
      <c r="AD63" s="18">
        <f t="shared" si="171"/>
        <v>0</v>
      </c>
      <c r="AE63" s="18">
        <f t="shared" si="171"/>
        <v>0</v>
      </c>
    </row>
    <row r="64" spans="1:31" s="70" customFormat="1" ht="96" customHeight="1" x14ac:dyDescent="0.25">
      <c r="A64" s="54">
        <f t="shared" si="8"/>
        <v>61</v>
      </c>
      <c r="B64" s="54" t="str">
        <f t="shared" si="158"/>
        <v>VT2*0,8</v>
      </c>
      <c r="C64" s="450" t="str">
        <f>X64&amp;Y64&amp;Z64&amp;AA64&amp;AB64&amp;"
"&amp;AC64&amp;"
"
&amp;AD64</f>
        <v>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v>
      </c>
      <c r="D64" s="451"/>
      <c r="E64" s="452"/>
      <c r="F64" s="177">
        <f t="shared" si="159"/>
        <v>800</v>
      </c>
      <c r="G64" s="220">
        <f t="shared" si="25"/>
        <v>560</v>
      </c>
      <c r="H64" s="220">
        <f t="shared" si="26"/>
        <v>480</v>
      </c>
      <c r="I64" s="177">
        <f t="shared" si="3"/>
        <v>850</v>
      </c>
      <c r="J64" s="220">
        <f t="shared" si="4"/>
        <v>600</v>
      </c>
      <c r="K64" s="220">
        <f t="shared" si="5"/>
        <v>510</v>
      </c>
      <c r="L64" s="173">
        <f t="shared" si="28"/>
        <v>1.0625</v>
      </c>
      <c r="M64" s="400">
        <f t="shared" si="29"/>
        <v>1.0714285714285714</v>
      </c>
      <c r="N64" s="400">
        <f t="shared" si="30"/>
        <v>1.0625</v>
      </c>
      <c r="O64" s="56">
        <f t="shared" si="160"/>
        <v>1600</v>
      </c>
      <c r="P64" s="56">
        <f t="shared" si="161"/>
        <v>800</v>
      </c>
      <c r="Q64" s="56">
        <f t="shared" si="162"/>
        <v>700</v>
      </c>
      <c r="R64" s="56">
        <f t="shared" si="163"/>
        <v>550</v>
      </c>
      <c r="S64" s="18">
        <f t="shared" si="164"/>
        <v>1900</v>
      </c>
      <c r="T64" s="18">
        <f t="shared" si="165"/>
        <v>940</v>
      </c>
      <c r="U64" s="18">
        <f t="shared" si="166"/>
        <v>820</v>
      </c>
      <c r="V64" s="18">
        <f t="shared" si="167"/>
        <v>640</v>
      </c>
      <c r="W64" s="18">
        <f t="shared" si="167"/>
        <v>3</v>
      </c>
      <c r="X64" s="18" t="str">
        <f t="shared" si="168"/>
        <v xml:space="preserve">Các tuyến đường giao thông không đấu nối trực tiếp và thông ra </v>
      </c>
      <c r="Y64" s="18" t="str">
        <f t="shared" si="169"/>
        <v>Đường Hương lộ 10 xây dựng mới tránh sân bay Long Thành, đoạn thuộc xã Xuân Quế</v>
      </c>
      <c r="Z64" s="18"/>
      <c r="AA64" s="18"/>
      <c r="AB64" s="18" t="str">
        <f t="shared" ref="AB64:AE64" si="172">AB57</f>
        <v xml:space="preserve"> chưa được đầu tư mặt đường nhựa, bê tông xi măng:</v>
      </c>
      <c r="AC64" s="18" t="str">
        <f t="shared" si="172"/>
        <v>- Có bề rộng ≥5m, cách đường phố ≤600m.</v>
      </c>
      <c r="AD64" s="18" t="str">
        <f t="shared" si="172"/>
        <v>- Có bề rộng từ ≥3m đến &lt;5m, cách đường phố ≤400m.</v>
      </c>
      <c r="AE64" s="18">
        <f t="shared" si="172"/>
        <v>0</v>
      </c>
    </row>
    <row r="65" spans="1:31" s="70" customFormat="1" ht="96" customHeight="1" x14ac:dyDescent="0.25">
      <c r="A65" s="54">
        <f t="shared" si="8"/>
        <v>62</v>
      </c>
      <c r="B65" s="54" t="str">
        <f t="shared" si="158"/>
        <v>VT3*0,8</v>
      </c>
      <c r="C65" s="450" t="str">
        <f>X65&amp;Y65&amp;Z65&amp;AA65&amp;AB65&amp;"
"&amp;AC65&amp;"
"
&amp;AD65&amp;"
"&amp;AE65</f>
        <v>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v>
      </c>
      <c r="D65" s="451"/>
      <c r="E65" s="452"/>
      <c r="F65" s="177">
        <f t="shared" si="159"/>
        <v>700</v>
      </c>
      <c r="G65" s="220">
        <f t="shared" si="25"/>
        <v>489.99999999999994</v>
      </c>
      <c r="H65" s="220">
        <f t="shared" si="26"/>
        <v>420</v>
      </c>
      <c r="I65" s="177">
        <f t="shared" si="3"/>
        <v>740</v>
      </c>
      <c r="J65" s="220">
        <f t="shared" si="4"/>
        <v>520</v>
      </c>
      <c r="K65" s="220">
        <f t="shared" si="5"/>
        <v>440</v>
      </c>
      <c r="L65" s="173">
        <f t="shared" si="28"/>
        <v>1.0571428571428572</v>
      </c>
      <c r="M65" s="400">
        <f t="shared" si="29"/>
        <v>1.0612244897959184</v>
      </c>
      <c r="N65" s="400">
        <f t="shared" si="30"/>
        <v>1.0476190476190477</v>
      </c>
      <c r="O65" s="56">
        <f t="shared" si="160"/>
        <v>1600</v>
      </c>
      <c r="P65" s="56">
        <f t="shared" si="161"/>
        <v>800</v>
      </c>
      <c r="Q65" s="56">
        <f t="shared" si="162"/>
        <v>700</v>
      </c>
      <c r="R65" s="56">
        <f t="shared" si="163"/>
        <v>550</v>
      </c>
      <c r="S65" s="18">
        <f t="shared" si="164"/>
        <v>1900</v>
      </c>
      <c r="T65" s="18">
        <f t="shared" si="165"/>
        <v>940</v>
      </c>
      <c r="U65" s="18">
        <f t="shared" si="166"/>
        <v>820</v>
      </c>
      <c r="V65" s="18">
        <f t="shared" si="167"/>
        <v>640</v>
      </c>
      <c r="W65" s="18">
        <f t="shared" si="167"/>
        <v>3</v>
      </c>
      <c r="X65" s="18" t="str">
        <f t="shared" si="168"/>
        <v xml:space="preserve">Các tuyến đường giao thông không đấu nối trực tiếp và thông ra </v>
      </c>
      <c r="Y65" s="18" t="str">
        <f t="shared" si="169"/>
        <v>Đường Hương lộ 10 xây dựng mới tránh sân bay Long Thành, đoạn thuộc xã Xuân Quế</v>
      </c>
      <c r="Z65" s="18"/>
      <c r="AA65" s="18"/>
      <c r="AB65" s="18" t="str">
        <f t="shared" ref="AB65:AE65" si="173">AB58</f>
        <v xml:space="preserve"> chưa được đầu tư mặt đường nhựa, bê tông xi măng:</v>
      </c>
      <c r="AC65" s="18" t="str">
        <f t="shared" si="173"/>
        <v>- Có bề rộng ≥5m, cách đường phố ≤600m.</v>
      </c>
      <c r="AD65" s="18" t="str">
        <f t="shared" si="173"/>
        <v>- Có bề rộng từ ≥3m đến &lt;5m, cách đường phố ≤400m.</v>
      </c>
      <c r="AE65" s="18" t="str">
        <f t="shared" si="173"/>
        <v>- Có bề rộng &lt;3m, cách đường phố ≤200m.</v>
      </c>
    </row>
    <row r="66" spans="1:31" s="70" customFormat="1" ht="96" customHeight="1" x14ac:dyDescent="0.25">
      <c r="A66" s="54">
        <f t="shared" si="8"/>
        <v>63</v>
      </c>
      <c r="B66" s="54" t="str">
        <f t="shared" si="158"/>
        <v>VT4*0,8</v>
      </c>
      <c r="C66" s="450" t="str">
        <f>X66&amp;Y66&amp;Z66&amp;AA66&amp;AB66</f>
        <v>Các tuyến đường giao thông không đấu nối trực tiếp và thông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v>
      </c>
      <c r="D66" s="451"/>
      <c r="E66" s="452"/>
      <c r="F66" s="177">
        <f t="shared" si="159"/>
        <v>550</v>
      </c>
      <c r="G66" s="220">
        <f t="shared" si="25"/>
        <v>385</v>
      </c>
      <c r="H66" s="220">
        <f t="shared" si="26"/>
        <v>330</v>
      </c>
      <c r="I66" s="177">
        <f t="shared" si="3"/>
        <v>580</v>
      </c>
      <c r="J66" s="220">
        <f t="shared" si="4"/>
        <v>410</v>
      </c>
      <c r="K66" s="220">
        <f t="shared" si="5"/>
        <v>350</v>
      </c>
      <c r="L66" s="173">
        <f t="shared" si="28"/>
        <v>1.0545454545454545</v>
      </c>
      <c r="M66" s="400">
        <f t="shared" si="29"/>
        <v>1.0649350649350648</v>
      </c>
      <c r="N66" s="400">
        <f t="shared" si="30"/>
        <v>1.0606060606060606</v>
      </c>
      <c r="O66" s="56">
        <f t="shared" si="160"/>
        <v>1600</v>
      </c>
      <c r="P66" s="56">
        <f t="shared" si="161"/>
        <v>800</v>
      </c>
      <c r="Q66" s="56">
        <f t="shared" si="162"/>
        <v>700</v>
      </c>
      <c r="R66" s="56">
        <f t="shared" si="163"/>
        <v>550</v>
      </c>
      <c r="S66" s="18">
        <f t="shared" si="164"/>
        <v>1900</v>
      </c>
      <c r="T66" s="18">
        <f t="shared" si="165"/>
        <v>940</v>
      </c>
      <c r="U66" s="18">
        <f t="shared" si="166"/>
        <v>820</v>
      </c>
      <c r="V66" s="18">
        <f t="shared" si="167"/>
        <v>640</v>
      </c>
      <c r="W66" s="18">
        <f t="shared" si="167"/>
        <v>3</v>
      </c>
      <c r="X66" s="18" t="str">
        <f t="shared" si="168"/>
        <v xml:space="preserve">Các tuyến đường giao thông không đấu nối trực tiếp và thông ra </v>
      </c>
      <c r="Y66" s="18" t="str">
        <f t="shared" si="169"/>
        <v>Đường Hương lộ 10 xây dựng mới tránh sân bay Long Thành, đoạn thuộc xã Xuân Quế</v>
      </c>
      <c r="Z66" s="18"/>
      <c r="AA66" s="18"/>
      <c r="AB66" s="18" t="str">
        <f t="shared" ref="AB66:AE66" si="174">AB59</f>
        <v xml:space="preserve"> đã được đầu tư mặt đường nhựa, bê tông xi măng:
- Có bề rộng từ ≥3m đến &lt;5m, cách đường phố &gt; 600m.
- Có bề rộng &lt;3m, cách đường phố &gt; 200m.</v>
      </c>
      <c r="AC66" s="18">
        <f t="shared" si="174"/>
        <v>0</v>
      </c>
      <c r="AD66" s="18">
        <f t="shared" si="174"/>
        <v>0</v>
      </c>
      <c r="AE66" s="18">
        <f t="shared" si="174"/>
        <v>0</v>
      </c>
    </row>
    <row r="67" spans="1:31" s="18" customFormat="1" ht="47.25" customHeight="1" x14ac:dyDescent="0.25">
      <c r="A67" s="54">
        <f t="shared" si="8"/>
        <v>64</v>
      </c>
      <c r="B67" s="54" t="str">
        <f>'Đầu vào (2)'!G64</f>
        <v>CM25NT2_D1</v>
      </c>
      <c r="C67" s="55" t="str">
        <f>'Đầu vào (2)'!H64</f>
        <v>Đường Khu 3 ấp 6 xã Sông Nhạn cũ</v>
      </c>
      <c r="D67" s="55" t="str">
        <f>'Đầu vào (2)'!I64</f>
        <v>Đường Sông Nhạn - Dầu Giây</v>
      </c>
      <c r="E67" s="55" t="str">
        <f>'Đầu vào (2)'!K64</f>
        <v>Hết 3.000m</v>
      </c>
      <c r="F67" s="253">
        <f t="shared" si="24"/>
        <v>1200</v>
      </c>
      <c r="G67" s="253">
        <f t="shared" si="25"/>
        <v>840</v>
      </c>
      <c r="H67" s="253">
        <f t="shared" si="26"/>
        <v>720</v>
      </c>
      <c r="I67" s="253">
        <f t="shared" si="27"/>
        <v>1400</v>
      </c>
      <c r="J67" s="220">
        <f t="shared" si="4"/>
        <v>980</v>
      </c>
      <c r="K67" s="220">
        <f t="shared" si="5"/>
        <v>840</v>
      </c>
      <c r="L67" s="254">
        <f t="shared" si="28"/>
        <v>1.1666666666666667</v>
      </c>
      <c r="M67" s="382">
        <f t="shared" si="29"/>
        <v>1.1666666666666667</v>
      </c>
      <c r="N67" s="382">
        <f t="shared" si="30"/>
        <v>1.1666666666666667</v>
      </c>
      <c r="O67" s="56">
        <f>'Đầu vào (2)'!L64</f>
        <v>1200</v>
      </c>
      <c r="P67" s="56">
        <f>'Đầu vào (2)'!M64</f>
        <v>600</v>
      </c>
      <c r="Q67" s="56">
        <f>'Đầu vào (2)'!N64</f>
        <v>500</v>
      </c>
      <c r="R67" s="56">
        <f>'Đầu vào (2)'!O64</f>
        <v>400</v>
      </c>
      <c r="S67" s="18">
        <f>VLOOKUP(B67,'[1]Giá đề xuất ODT'!$G$11:$AD$2233,21,0)</f>
        <v>1400</v>
      </c>
      <c r="T67" s="18">
        <f>VLOOKUP(B67,'[1]Giá đề xuất ODT'!$G$11:$AD$2233,22,0)</f>
        <v>700</v>
      </c>
      <c r="U67" s="18">
        <f>VLOOKUP(B67,'[1]Giá đề xuất ODT'!$G$11:$AD$2233,23,0)</f>
        <v>590</v>
      </c>
      <c r="V67" s="18">
        <f>VLOOKUP(B67,'[1]Giá đề xuất ODT'!$G$11:$AD$2233,24,0)</f>
        <v>470</v>
      </c>
      <c r="W67" s="18">
        <v>3</v>
      </c>
      <c r="Y67" s="18" t="str">
        <f>C67</f>
        <v>Đường Khu 3 ấp 6 xã Sông Nhạn cũ</v>
      </c>
      <c r="Z67" s="18" t="str">
        <f>" đoạn từ "&amp;D67</f>
        <v xml:space="preserve"> đoạn từ Đường Sông Nhạn - Dầu Giây</v>
      </c>
      <c r="AA67" s="18" t="str">
        <f>" đến "&amp;E67</f>
        <v xml:space="preserve"> đến Hết 3.000m</v>
      </c>
      <c r="AE67" s="18">
        <v>0</v>
      </c>
    </row>
    <row r="68" spans="1:31" s="18" customFormat="1" ht="96" customHeight="1" x14ac:dyDescent="0.25">
      <c r="A68" s="54">
        <f t="shared" si="8"/>
        <v>65</v>
      </c>
      <c r="B68" s="54" t="str">
        <f t="shared" ref="B68:B73" si="175">B61</f>
        <v>VT2</v>
      </c>
      <c r="C68" s="450" t="str">
        <f>X68&amp;Y68&amp;Z68&amp;AA68&amp;AB68&amp;"
"&amp;AC68&amp;"
"
&amp;AD68</f>
        <v>Các tuyến đường giao thông đấu nối trực tiếp ra Đường Khu 3 ấp 6 xã Sông Nhạn cũ đoạn từ Đường Sông Nhạn - Dầu Giây đến Hết 3.000m đã được đầu tư mặt đường nhựa, bê tông xi măng:
- Có bề rộng ≥5m, cách đường phố ≤600m.
- Có bề rộng từ ≥3m đến &lt;5m, cách đường phố ≤400m.</v>
      </c>
      <c r="D68" s="451"/>
      <c r="E68" s="452"/>
      <c r="F68" s="177">
        <f t="shared" ref="F68:F73" si="176">IF(B68="VT2",P68,IF(B68="VT3",Q68,IF(B68="VT2*0,8",P68,IF(B68="VT3*0,8",Q68,R68))))</f>
        <v>600</v>
      </c>
      <c r="G68" s="220">
        <f t="shared" si="25"/>
        <v>420</v>
      </c>
      <c r="H68" s="220">
        <f t="shared" si="26"/>
        <v>360</v>
      </c>
      <c r="I68" s="177">
        <f t="shared" si="3"/>
        <v>700</v>
      </c>
      <c r="J68" s="220">
        <f t="shared" si="4"/>
        <v>490</v>
      </c>
      <c r="K68" s="220">
        <f t="shared" si="5"/>
        <v>420</v>
      </c>
      <c r="L68" s="173">
        <f t="shared" si="28"/>
        <v>1.1666666666666667</v>
      </c>
      <c r="M68" s="400">
        <f t="shared" si="29"/>
        <v>1.1666666666666667</v>
      </c>
      <c r="N68" s="400">
        <f t="shared" si="30"/>
        <v>1.1666666666666667</v>
      </c>
      <c r="O68" s="56">
        <f t="shared" ref="O68:O73" si="177">O67</f>
        <v>1200</v>
      </c>
      <c r="P68" s="56">
        <f t="shared" ref="P68:P73" si="178">P67</f>
        <v>600</v>
      </c>
      <c r="Q68" s="56">
        <f t="shared" ref="Q68:Q73" si="179">Q67</f>
        <v>500</v>
      </c>
      <c r="R68" s="56">
        <f t="shared" ref="R68:R73" si="180">R67</f>
        <v>400</v>
      </c>
      <c r="S68" s="18">
        <f t="shared" ref="S68:S73" si="181">S67</f>
        <v>1400</v>
      </c>
      <c r="T68" s="18">
        <f t="shared" ref="T68:T73" si="182">T67</f>
        <v>700</v>
      </c>
      <c r="U68" s="18">
        <f t="shared" ref="U68:U73" si="183">U67</f>
        <v>590</v>
      </c>
      <c r="V68" s="18">
        <f t="shared" ref="V68:W73" si="184">V67</f>
        <v>470</v>
      </c>
      <c r="W68" s="18">
        <f t="shared" si="184"/>
        <v>3</v>
      </c>
      <c r="X68" s="18" t="str">
        <f t="shared" ref="X68:X73" si="185">X61</f>
        <v xml:space="preserve">Các tuyến đường giao thông đấu nối trực tiếp ra </v>
      </c>
      <c r="Y68" s="18" t="str">
        <f t="shared" ref="Y68:Z73" si="186">Y67</f>
        <v>Đường Khu 3 ấp 6 xã Sông Nhạn cũ</v>
      </c>
      <c r="Z68" s="18" t="str">
        <f t="shared" si="186"/>
        <v xml:space="preserve"> đoạn từ Đường Sông Nhạn - Dầu Giây</v>
      </c>
      <c r="AA68" s="18" t="str">
        <f t="shared" ref="AA68:AA73" si="187">AA67</f>
        <v xml:space="preserve"> đến Hết 3.000m</v>
      </c>
      <c r="AB68" s="18" t="str">
        <f>AB61</f>
        <v xml:space="preserve"> đã được đầu tư mặt đường nhựa, bê tông xi măng:</v>
      </c>
      <c r="AC68" s="18" t="str">
        <f>AC61</f>
        <v>- Có bề rộng ≥5m, cách đường phố ≤600m.</v>
      </c>
      <c r="AD68" s="18" t="str">
        <f>AD61</f>
        <v>- Có bề rộng từ ≥3m đến &lt;5m, cách đường phố ≤400m.</v>
      </c>
      <c r="AE68" s="18">
        <f>AE61</f>
        <v>0</v>
      </c>
    </row>
    <row r="69" spans="1:31" s="18" customFormat="1" ht="96" customHeight="1" x14ac:dyDescent="0.25">
      <c r="A69" s="54">
        <f t="shared" si="8"/>
        <v>66</v>
      </c>
      <c r="B69" s="54" t="str">
        <f t="shared" si="175"/>
        <v>VT3</v>
      </c>
      <c r="C69" s="450" t="str">
        <f>X69&amp;Y69&amp;Z69&amp;AA69&amp;AB69&amp;"
"&amp;AC69&amp;"
"&amp;AD69&amp;"
"&amp;AE69</f>
        <v>Các tuyến đường giao thông đấu nối trực tiếp ra Đường Khu 3 ấp 6 xã Sông Nhạn cũ đoạn từ Đường Sông Nhạn - Dầu Giây đến Hết 3.000m đã được đầu tư mặt đường nhựa, bê tông xi măng:
- Có bề rộng ≥5m, cách đường phố &gt;600m.
- Có bề rộng từ ≥3m đến &lt;5m, cách đường phố từ &gt;400m đến ≤600m.
- Có bề rộng &lt;3m, cách đường phố ≤200m.</v>
      </c>
      <c r="D69" s="451"/>
      <c r="E69" s="452"/>
      <c r="F69" s="177">
        <f t="shared" si="176"/>
        <v>500</v>
      </c>
      <c r="G69" s="220">
        <f t="shared" si="25"/>
        <v>350</v>
      </c>
      <c r="H69" s="220">
        <f t="shared" si="26"/>
        <v>300</v>
      </c>
      <c r="I69" s="177">
        <f t="shared" ref="I69:I73" si="188">IF(B69="VT2",T69,IF(B69="VT3",U69,IF(B69="VT4",V69,IF(B69="VT2*0,8",IF(T69*$T$1&lt;1000,ROUND(T69*$T$1,-1),ROUND(T69*$T$1,-2)),IF(B69="VT3*0,8",IF(U69*$T$1&lt;1000,ROUND(U69*$T$1,-1),ROUND(U69*$T$1,-2)),IF(V69*$T$1&lt;1000,ROUND(V69*$T$1,-1),ROUND(V69*$T$1,-2)))))))</f>
        <v>590</v>
      </c>
      <c r="J69" s="220">
        <f t="shared" ref="J69:J108" si="189">IF(I69*0.7&lt;1000,ROUND(I69*0.7,-1),ROUND(I69*0.7,-2))</f>
        <v>410</v>
      </c>
      <c r="K69" s="220">
        <f t="shared" ref="K69:K108" si="190">IF(I69*0.6&lt;1000,ROUND(I69*0.6,-1),ROUND(I69*0.6,-2))</f>
        <v>350</v>
      </c>
      <c r="L69" s="173">
        <f t="shared" ref="L69:L73" si="191">I69/F69</f>
        <v>1.18</v>
      </c>
      <c r="M69" s="400">
        <f t="shared" si="29"/>
        <v>1.1714285714285715</v>
      </c>
      <c r="N69" s="400">
        <f t="shared" si="30"/>
        <v>1.1666666666666667</v>
      </c>
      <c r="O69" s="56">
        <f t="shared" si="177"/>
        <v>1200</v>
      </c>
      <c r="P69" s="56">
        <f t="shared" si="178"/>
        <v>600</v>
      </c>
      <c r="Q69" s="56">
        <f t="shared" si="179"/>
        <v>500</v>
      </c>
      <c r="R69" s="56">
        <f t="shared" si="180"/>
        <v>400</v>
      </c>
      <c r="S69" s="18">
        <f t="shared" si="181"/>
        <v>1400</v>
      </c>
      <c r="T69" s="18">
        <f t="shared" si="182"/>
        <v>700</v>
      </c>
      <c r="U69" s="18">
        <f t="shared" si="183"/>
        <v>590</v>
      </c>
      <c r="V69" s="18">
        <f t="shared" si="184"/>
        <v>470</v>
      </c>
      <c r="W69" s="18">
        <f t="shared" si="184"/>
        <v>3</v>
      </c>
      <c r="X69" s="18" t="str">
        <f t="shared" si="185"/>
        <v xml:space="preserve">Các tuyến đường giao thông đấu nối trực tiếp ra </v>
      </c>
      <c r="Y69" s="18" t="str">
        <f t="shared" si="186"/>
        <v>Đường Khu 3 ấp 6 xã Sông Nhạn cũ</v>
      </c>
      <c r="Z69" s="18" t="str">
        <f t="shared" si="186"/>
        <v xml:space="preserve"> đoạn từ Đường Sông Nhạn - Dầu Giây</v>
      </c>
      <c r="AA69" s="18" t="str">
        <f t="shared" si="187"/>
        <v xml:space="preserve"> đến Hết 3.000m</v>
      </c>
      <c r="AB69" s="18" t="str">
        <f t="shared" ref="AB69:AE69" si="192">AB62</f>
        <v xml:space="preserve"> đã được đầu tư mặt đường nhựa, bê tông xi măng:</v>
      </c>
      <c r="AC69" s="18" t="str">
        <f t="shared" si="192"/>
        <v>- Có bề rộng ≥5m, cách đường phố &gt;600m.</v>
      </c>
      <c r="AD69" s="18" t="str">
        <f t="shared" si="192"/>
        <v>- Có bề rộng từ ≥3m đến &lt;5m, cách đường phố từ &gt;400m đến ≤600m.</v>
      </c>
      <c r="AE69" s="18" t="str">
        <f t="shared" si="192"/>
        <v>- Có bề rộng &lt;3m, cách đường phố ≤200m.</v>
      </c>
    </row>
    <row r="70" spans="1:31" s="18" customFormat="1" ht="96" customHeight="1" x14ac:dyDescent="0.25">
      <c r="A70" s="54">
        <f t="shared" ref="A70:A108" si="193">A69+1</f>
        <v>67</v>
      </c>
      <c r="B70" s="54" t="str">
        <f t="shared" si="175"/>
        <v>VT4</v>
      </c>
      <c r="C70" s="450" t="str">
        <f>X70&amp;Y70&amp;Z70&amp;AA70&amp;AB70</f>
        <v>Các tuyến đường giao thông đấu nối trực tiếp ra Đường Khu 3 ấp 6 xã Sông Nhạn cũ đoạn từ Đường Sông Nhạn - Dầu Giây đến Hết 3.000m đã được đầu tư mặt đường nhựa, bê tông xi măng:
- Có bề rộng từ ≥3m đến &lt;5m, cách đường phố &gt; 600m.
- Có bề rộng &lt;3m, cách đường phố &gt; 200m.</v>
      </c>
      <c r="D70" s="451"/>
      <c r="E70" s="452"/>
      <c r="F70" s="177">
        <f t="shared" si="176"/>
        <v>400</v>
      </c>
      <c r="G70" s="220">
        <f t="shared" si="25"/>
        <v>280</v>
      </c>
      <c r="H70" s="220">
        <f t="shared" si="26"/>
        <v>240</v>
      </c>
      <c r="I70" s="177">
        <f t="shared" si="188"/>
        <v>470</v>
      </c>
      <c r="J70" s="220">
        <f t="shared" si="189"/>
        <v>330</v>
      </c>
      <c r="K70" s="220">
        <f t="shared" si="190"/>
        <v>280</v>
      </c>
      <c r="L70" s="173">
        <f t="shared" si="191"/>
        <v>1.175</v>
      </c>
      <c r="M70" s="400">
        <f t="shared" si="29"/>
        <v>1.1785714285714286</v>
      </c>
      <c r="N70" s="400">
        <f t="shared" si="30"/>
        <v>1.1666666666666667</v>
      </c>
      <c r="O70" s="56">
        <f t="shared" si="177"/>
        <v>1200</v>
      </c>
      <c r="P70" s="56">
        <f t="shared" si="178"/>
        <v>600</v>
      </c>
      <c r="Q70" s="56">
        <f t="shared" si="179"/>
        <v>500</v>
      </c>
      <c r="R70" s="56">
        <f t="shared" si="180"/>
        <v>400</v>
      </c>
      <c r="S70" s="18">
        <f t="shared" si="181"/>
        <v>1400</v>
      </c>
      <c r="T70" s="18">
        <f t="shared" si="182"/>
        <v>700</v>
      </c>
      <c r="U70" s="18">
        <f t="shared" si="183"/>
        <v>590</v>
      </c>
      <c r="V70" s="18">
        <f t="shared" si="184"/>
        <v>470</v>
      </c>
      <c r="W70" s="18">
        <f t="shared" si="184"/>
        <v>3</v>
      </c>
      <c r="X70" s="18" t="str">
        <f t="shared" si="185"/>
        <v xml:space="preserve">Các tuyến đường giao thông đấu nối trực tiếp ra </v>
      </c>
      <c r="Y70" s="18" t="str">
        <f t="shared" si="186"/>
        <v>Đường Khu 3 ấp 6 xã Sông Nhạn cũ</v>
      </c>
      <c r="Z70" s="18" t="str">
        <f t="shared" si="186"/>
        <v xml:space="preserve"> đoạn từ Đường Sông Nhạn - Dầu Giây</v>
      </c>
      <c r="AA70" s="18" t="str">
        <f t="shared" si="187"/>
        <v xml:space="preserve"> đến Hết 3.000m</v>
      </c>
      <c r="AB70" s="18" t="str">
        <f t="shared" ref="AB70:AE70" si="194">AB63</f>
        <v xml:space="preserve"> đã được đầu tư mặt đường nhựa, bê tông xi măng:
- Có bề rộng từ ≥3m đến &lt;5m, cách đường phố &gt; 600m.
- Có bề rộng &lt;3m, cách đường phố &gt; 200m.</v>
      </c>
      <c r="AC70" s="18">
        <f t="shared" si="194"/>
        <v>0</v>
      </c>
      <c r="AD70" s="18">
        <f t="shared" si="194"/>
        <v>0</v>
      </c>
      <c r="AE70" s="18">
        <f t="shared" si="194"/>
        <v>0</v>
      </c>
    </row>
    <row r="71" spans="1:31" s="18" customFormat="1" ht="96" customHeight="1" x14ac:dyDescent="0.25">
      <c r="A71" s="54">
        <f t="shared" si="193"/>
        <v>68</v>
      </c>
      <c r="B71" s="54" t="str">
        <f t="shared" si="175"/>
        <v>VT2*0,8</v>
      </c>
      <c r="C71" s="450" t="str">
        <f>X71&amp;Y71&amp;Z71&amp;AA71&amp;AB71&amp;"
"&amp;AC71&amp;"
"
&amp;AD71</f>
        <v>Các tuyến đường giao thông không đấu nối trực tiếp và thông ra Đường Khu 3 ấp 6 xã Sông Nhạn cũ đoạn từ Đường Sông Nhạn - Dầu Giây đến Hết 3.000m chưa được đầu tư mặt đường nhựa, bê tông xi măng:
- Có bề rộng ≥5m, cách đường phố ≤600m.
- Có bề rộng từ ≥3m đến &lt;5m, cách đường phố ≤400m.</v>
      </c>
      <c r="D71" s="451"/>
      <c r="E71" s="452"/>
      <c r="F71" s="177">
        <f t="shared" si="176"/>
        <v>600</v>
      </c>
      <c r="G71" s="220">
        <f t="shared" si="25"/>
        <v>420</v>
      </c>
      <c r="H71" s="220">
        <f t="shared" si="26"/>
        <v>360</v>
      </c>
      <c r="I71" s="177">
        <f t="shared" si="188"/>
        <v>630</v>
      </c>
      <c r="J71" s="220">
        <f t="shared" si="189"/>
        <v>440</v>
      </c>
      <c r="K71" s="220">
        <f t="shared" si="190"/>
        <v>380</v>
      </c>
      <c r="L71" s="173">
        <f t="shared" si="191"/>
        <v>1.05</v>
      </c>
      <c r="M71" s="400">
        <f t="shared" si="29"/>
        <v>1.0476190476190477</v>
      </c>
      <c r="N71" s="400">
        <f t="shared" si="30"/>
        <v>1.0555555555555556</v>
      </c>
      <c r="O71" s="56">
        <f t="shared" si="177"/>
        <v>1200</v>
      </c>
      <c r="P71" s="56">
        <f t="shared" si="178"/>
        <v>600</v>
      </c>
      <c r="Q71" s="56">
        <f t="shared" si="179"/>
        <v>500</v>
      </c>
      <c r="R71" s="56">
        <f t="shared" si="180"/>
        <v>400</v>
      </c>
      <c r="S71" s="18">
        <f t="shared" si="181"/>
        <v>1400</v>
      </c>
      <c r="T71" s="18">
        <f t="shared" si="182"/>
        <v>700</v>
      </c>
      <c r="U71" s="18">
        <f t="shared" si="183"/>
        <v>590</v>
      </c>
      <c r="V71" s="18">
        <f t="shared" si="184"/>
        <v>470</v>
      </c>
      <c r="W71" s="18">
        <f t="shared" si="184"/>
        <v>3</v>
      </c>
      <c r="X71" s="18" t="str">
        <f t="shared" si="185"/>
        <v xml:space="preserve">Các tuyến đường giao thông không đấu nối trực tiếp và thông ra </v>
      </c>
      <c r="Y71" s="18" t="str">
        <f t="shared" si="186"/>
        <v>Đường Khu 3 ấp 6 xã Sông Nhạn cũ</v>
      </c>
      <c r="Z71" s="18" t="str">
        <f t="shared" si="186"/>
        <v xml:space="preserve"> đoạn từ Đường Sông Nhạn - Dầu Giây</v>
      </c>
      <c r="AA71" s="18" t="str">
        <f t="shared" si="187"/>
        <v xml:space="preserve"> đến Hết 3.000m</v>
      </c>
      <c r="AB71" s="18" t="str">
        <f t="shared" ref="AB71:AE71" si="195">AB64</f>
        <v xml:space="preserve"> chưa được đầu tư mặt đường nhựa, bê tông xi măng:</v>
      </c>
      <c r="AC71" s="18" t="str">
        <f t="shared" si="195"/>
        <v>- Có bề rộng ≥5m, cách đường phố ≤600m.</v>
      </c>
      <c r="AD71" s="18" t="str">
        <f t="shared" si="195"/>
        <v>- Có bề rộng từ ≥3m đến &lt;5m, cách đường phố ≤400m.</v>
      </c>
      <c r="AE71" s="18">
        <f t="shared" si="195"/>
        <v>0</v>
      </c>
    </row>
    <row r="72" spans="1:31" s="18" customFormat="1" ht="96" customHeight="1" x14ac:dyDescent="0.25">
      <c r="A72" s="54">
        <f t="shared" si="193"/>
        <v>69</v>
      </c>
      <c r="B72" s="54" t="str">
        <f t="shared" si="175"/>
        <v>VT3*0,8</v>
      </c>
      <c r="C72" s="450" t="str">
        <f>X72&amp;Y72&amp;Z72&amp;AA72&amp;AB72&amp;"
"&amp;AC72&amp;"
"
&amp;AD72&amp;"
"&amp;AE72</f>
        <v>Các tuyến đường giao thông không đấu nối trực tiếp và thông ra Đường Khu 3 ấp 6 xã Sông Nhạn cũ đoạn từ Đường Sông Nhạn - Dầu Giây đến Hết 3.000m chưa được đầu tư mặt đường nhựa, bê tông xi măng:
- Có bề rộng ≥5m, cách đường phố ≤600m.
- Có bề rộng từ ≥3m đến &lt;5m, cách đường phố ≤400m.
- Có bề rộng &lt;3m, cách đường phố ≤200m.</v>
      </c>
      <c r="D72" s="451"/>
      <c r="E72" s="452"/>
      <c r="F72" s="177">
        <f t="shared" si="176"/>
        <v>500</v>
      </c>
      <c r="G72" s="220">
        <f t="shared" si="25"/>
        <v>350</v>
      </c>
      <c r="H72" s="220">
        <f t="shared" si="26"/>
        <v>300</v>
      </c>
      <c r="I72" s="177">
        <f t="shared" si="188"/>
        <v>530</v>
      </c>
      <c r="J72" s="220">
        <f t="shared" si="189"/>
        <v>370</v>
      </c>
      <c r="K72" s="220">
        <f t="shared" si="190"/>
        <v>320</v>
      </c>
      <c r="L72" s="173">
        <f t="shared" si="191"/>
        <v>1.06</v>
      </c>
      <c r="M72" s="400">
        <f t="shared" si="29"/>
        <v>1.0571428571428572</v>
      </c>
      <c r="N72" s="400">
        <f t="shared" si="30"/>
        <v>1.0666666666666667</v>
      </c>
      <c r="O72" s="56">
        <f t="shared" si="177"/>
        <v>1200</v>
      </c>
      <c r="P72" s="56">
        <f t="shared" si="178"/>
        <v>600</v>
      </c>
      <c r="Q72" s="56">
        <f t="shared" si="179"/>
        <v>500</v>
      </c>
      <c r="R72" s="56">
        <f t="shared" si="180"/>
        <v>400</v>
      </c>
      <c r="S72" s="18">
        <f t="shared" si="181"/>
        <v>1400</v>
      </c>
      <c r="T72" s="18">
        <f t="shared" si="182"/>
        <v>700</v>
      </c>
      <c r="U72" s="18">
        <f t="shared" si="183"/>
        <v>590</v>
      </c>
      <c r="V72" s="18">
        <f t="shared" si="184"/>
        <v>470</v>
      </c>
      <c r="W72" s="18">
        <f t="shared" si="184"/>
        <v>3</v>
      </c>
      <c r="X72" s="18" t="str">
        <f t="shared" si="185"/>
        <v xml:space="preserve">Các tuyến đường giao thông không đấu nối trực tiếp và thông ra </v>
      </c>
      <c r="Y72" s="18" t="str">
        <f t="shared" si="186"/>
        <v>Đường Khu 3 ấp 6 xã Sông Nhạn cũ</v>
      </c>
      <c r="Z72" s="18" t="str">
        <f t="shared" si="186"/>
        <v xml:space="preserve"> đoạn từ Đường Sông Nhạn - Dầu Giây</v>
      </c>
      <c r="AA72" s="18" t="str">
        <f t="shared" si="187"/>
        <v xml:space="preserve"> đến Hết 3.000m</v>
      </c>
      <c r="AB72" s="18" t="str">
        <f t="shared" ref="AB72:AE72" si="196">AB65</f>
        <v xml:space="preserve"> chưa được đầu tư mặt đường nhựa, bê tông xi măng:</v>
      </c>
      <c r="AC72" s="18" t="str">
        <f t="shared" si="196"/>
        <v>- Có bề rộng ≥5m, cách đường phố ≤600m.</v>
      </c>
      <c r="AD72" s="18" t="str">
        <f t="shared" si="196"/>
        <v>- Có bề rộng từ ≥3m đến &lt;5m, cách đường phố ≤400m.</v>
      </c>
      <c r="AE72" s="18" t="str">
        <f t="shared" si="196"/>
        <v>- Có bề rộng &lt;3m, cách đường phố ≤200m.</v>
      </c>
    </row>
    <row r="73" spans="1:31" s="18" customFormat="1" ht="96" customHeight="1" x14ac:dyDescent="0.25">
      <c r="A73" s="54">
        <f t="shared" si="193"/>
        <v>70</v>
      </c>
      <c r="B73" s="54" t="str">
        <f t="shared" si="175"/>
        <v>VT4*0,8</v>
      </c>
      <c r="C73" s="450" t="str">
        <f>X73&amp;Y73&amp;Z73&amp;AA73&amp;AB73</f>
        <v>Các tuyến đường giao thông không đấu nối trực tiếp và thông ra Đường Khu 3 ấp 6 xã Sông Nhạn cũ đoạn từ Đường Sông Nhạn - Dầu Giây đến Hết 3.000m đã được đầu tư mặt đường nhựa, bê tông xi măng:
- Có bề rộng từ ≥3m đến &lt;5m, cách đường phố &gt; 600m.
- Có bề rộng &lt;3m, cách đường phố &gt; 200m.</v>
      </c>
      <c r="D73" s="451"/>
      <c r="E73" s="452"/>
      <c r="F73" s="177">
        <f t="shared" si="176"/>
        <v>400</v>
      </c>
      <c r="G73" s="220">
        <f t="shared" si="25"/>
        <v>280</v>
      </c>
      <c r="H73" s="220">
        <f t="shared" si="26"/>
        <v>240</v>
      </c>
      <c r="I73" s="177">
        <f t="shared" si="188"/>
        <v>420</v>
      </c>
      <c r="J73" s="220">
        <f t="shared" si="189"/>
        <v>290</v>
      </c>
      <c r="K73" s="220">
        <f t="shared" si="190"/>
        <v>250</v>
      </c>
      <c r="L73" s="173">
        <f t="shared" si="191"/>
        <v>1.05</v>
      </c>
      <c r="M73" s="400">
        <f t="shared" si="29"/>
        <v>1.0357142857142858</v>
      </c>
      <c r="N73" s="400">
        <f t="shared" si="30"/>
        <v>1.0416666666666667</v>
      </c>
      <c r="O73" s="56">
        <f t="shared" si="177"/>
        <v>1200</v>
      </c>
      <c r="P73" s="56">
        <f t="shared" si="178"/>
        <v>600</v>
      </c>
      <c r="Q73" s="56">
        <f t="shared" si="179"/>
        <v>500</v>
      </c>
      <c r="R73" s="56">
        <f t="shared" si="180"/>
        <v>400</v>
      </c>
      <c r="S73" s="18">
        <f t="shared" si="181"/>
        <v>1400</v>
      </c>
      <c r="T73" s="18">
        <f t="shared" si="182"/>
        <v>700</v>
      </c>
      <c r="U73" s="18">
        <f t="shared" si="183"/>
        <v>590</v>
      </c>
      <c r="V73" s="18">
        <f t="shared" si="184"/>
        <v>470</v>
      </c>
      <c r="W73" s="18">
        <f t="shared" si="184"/>
        <v>3</v>
      </c>
      <c r="X73" s="18" t="str">
        <f t="shared" si="185"/>
        <v xml:space="preserve">Các tuyến đường giao thông không đấu nối trực tiếp và thông ra </v>
      </c>
      <c r="Y73" s="18" t="str">
        <f t="shared" si="186"/>
        <v>Đường Khu 3 ấp 6 xã Sông Nhạn cũ</v>
      </c>
      <c r="Z73" s="18" t="str">
        <f t="shared" si="186"/>
        <v xml:space="preserve"> đoạn từ Đường Sông Nhạn - Dầu Giây</v>
      </c>
      <c r="AA73" s="18" t="str">
        <f t="shared" si="187"/>
        <v xml:space="preserve"> đến Hết 3.000m</v>
      </c>
      <c r="AB73" s="18" t="str">
        <f t="shared" ref="AB73:AE73" si="197">AB66</f>
        <v xml:space="preserve"> đã được đầu tư mặt đường nhựa, bê tông xi măng:
- Có bề rộng từ ≥3m đến &lt;5m, cách đường phố &gt; 600m.
- Có bề rộng &lt;3m, cách đường phố &gt; 200m.</v>
      </c>
      <c r="AC73" s="18">
        <f t="shared" si="197"/>
        <v>0</v>
      </c>
      <c r="AD73" s="18">
        <f t="shared" si="197"/>
        <v>0</v>
      </c>
      <c r="AE73" s="18">
        <f t="shared" si="197"/>
        <v>0</v>
      </c>
    </row>
    <row r="74" spans="1:31" s="18" customFormat="1" ht="47.25" customHeight="1" x14ac:dyDescent="0.25">
      <c r="A74" s="54">
        <f t="shared" si="193"/>
        <v>71</v>
      </c>
      <c r="B74" s="54" t="str">
        <f>'Đầu vào (2)'!G71</f>
        <v>CM25NT2_D2</v>
      </c>
      <c r="C74" s="55" t="str">
        <f>'Đầu vào (2)'!H71</f>
        <v>Đường Khu 3 ấp 6 xã Sông Nhạn cũ</v>
      </c>
      <c r="D74" s="55" t="str">
        <f>'Đầu vào (2)'!I71</f>
        <v>Đoạn từ đường Sông Nhạn - Dầu Giây (+3.000 m)</v>
      </c>
      <c r="E74" s="55" t="str">
        <f>'Đầu vào (2)'!K71</f>
        <v>Hết khu dân cư hiện hữu ấp 3 xã Sông Nhạn cũ</v>
      </c>
      <c r="F74" s="253">
        <f t="shared" ref="F74:F102" si="198">O74</f>
        <v>1400</v>
      </c>
      <c r="G74" s="253">
        <f t="shared" ref="G74:G108" si="199">F74*0.7</f>
        <v>979.99999999999989</v>
      </c>
      <c r="H74" s="253">
        <f t="shared" ref="H74:H108" si="200">F74*0.6</f>
        <v>840</v>
      </c>
      <c r="I74" s="253">
        <f t="shared" ref="I74:I102" si="201">S74</f>
        <v>1600</v>
      </c>
      <c r="J74" s="220">
        <f t="shared" si="189"/>
        <v>1100</v>
      </c>
      <c r="K74" s="220">
        <f t="shared" si="190"/>
        <v>960</v>
      </c>
      <c r="L74" s="254">
        <f t="shared" ref="L74:L108" si="202">I74/F74</f>
        <v>1.1428571428571428</v>
      </c>
      <c r="M74" s="382">
        <f t="shared" ref="M74:M108" si="203">J74/G74</f>
        <v>1.1224489795918369</v>
      </c>
      <c r="N74" s="382">
        <f t="shared" ref="N74:N108" si="204">K74/H74</f>
        <v>1.1428571428571428</v>
      </c>
      <c r="O74" s="56">
        <f>'Đầu vào (2)'!L71</f>
        <v>1400</v>
      </c>
      <c r="P74" s="56">
        <f>'Đầu vào (2)'!M71</f>
        <v>700</v>
      </c>
      <c r="Q74" s="56">
        <f>'Đầu vào (2)'!N71</f>
        <v>550</v>
      </c>
      <c r="R74" s="56">
        <f>'Đầu vào (2)'!O71</f>
        <v>400</v>
      </c>
      <c r="S74" s="18">
        <f>VLOOKUP(B74,'[1]Giá đề xuất ODT'!$G$11:$AD$2233,21,0)</f>
        <v>1600</v>
      </c>
      <c r="T74" s="18">
        <f>VLOOKUP(B74,'[1]Giá đề xuất ODT'!$G$11:$AD$2233,22,0)</f>
        <v>820</v>
      </c>
      <c r="U74" s="18">
        <f>VLOOKUP(B74,'[1]Giá đề xuất ODT'!$G$11:$AD$2233,23,0)</f>
        <v>640</v>
      </c>
      <c r="V74" s="18">
        <f>VLOOKUP(B74,'[1]Giá đề xuất ODT'!$G$11:$AD$2233,24,0)</f>
        <v>470</v>
      </c>
      <c r="W74" s="18">
        <v>2</v>
      </c>
      <c r="X74" s="18">
        <v>1</v>
      </c>
      <c r="Y74" s="18" t="str">
        <f>C74</f>
        <v>Đường Khu 3 ấp 6 xã Sông Nhạn cũ</v>
      </c>
      <c r="Z74" s="18" t="str">
        <f>" đoạn từ "&amp;D74</f>
        <v xml:space="preserve"> đoạn từ Đoạn từ đường Sông Nhạn - Dầu Giây (+3.000 m)</v>
      </c>
      <c r="AA74" s="18" t="str">
        <f>" đến "&amp;E74</f>
        <v xml:space="preserve"> đến Hết khu dân cư hiện hữu ấp 3 xã Sông Nhạn cũ</v>
      </c>
      <c r="AE74" s="18">
        <v>0</v>
      </c>
    </row>
    <row r="75" spans="1:31" s="18" customFormat="1" ht="96" customHeight="1" x14ac:dyDescent="0.25">
      <c r="A75" s="54">
        <f t="shared" si="193"/>
        <v>72</v>
      </c>
      <c r="B75" s="54" t="str">
        <f t="shared" ref="B75:B80" si="205">B68</f>
        <v>VT2</v>
      </c>
      <c r="C75" s="450" t="str">
        <f>X75&amp;Y75&amp;Z75&amp;AA75&amp;AB75&amp;"
"&amp;AC75&amp;"
"
&amp;AD75</f>
        <v>Các tuyến đường giao thông đấu nối trực tiếp ra Đường Khu 3 ấp 6 xã Sông Nhạn cũ đoạn từ Đoạn từ đường Sông Nhạn - Dầu Giây (+3.000 m) đến Hết khu dân cư hiện hữu ấp 3 xã Sông Nhạn cũ đã được đầu tư mặt đường nhựa, bê tông xi măng:
- Có bề rộng ≥5m, cách đường phố ≤600m.
- Có bề rộng từ ≥3m đến &lt;5m, cách đường phố ≤400m.</v>
      </c>
      <c r="D75" s="451"/>
      <c r="E75" s="452"/>
      <c r="F75" s="177">
        <f t="shared" ref="F75:F80" si="206">IF(B75="VT2",P75,IF(B75="VT3",Q75,IF(B75="VT2*0,8",P75,IF(B75="VT3*0,8",Q75,R75))))</f>
        <v>700</v>
      </c>
      <c r="G75" s="220">
        <f t="shared" si="199"/>
        <v>489.99999999999994</v>
      </c>
      <c r="H75" s="220">
        <f t="shared" si="200"/>
        <v>420</v>
      </c>
      <c r="I75" s="177">
        <f t="shared" ref="I75:I80" si="207">IF(B75="VT2",T75,IF(B75="VT3",U75,IF(B75="VT4",V75,IF(B75="VT2*0,8",IF(T75*$T$1&lt;1000,ROUND(T75*$T$1,-1),ROUND(T75*$T$1,-2)),IF(B75="VT3*0,8",IF(U75*$T$1&lt;1000,ROUND(U75*$T$1,-1),ROUND(U75*$T$1,-2)),IF(V75*$T$1&lt;1000,ROUND(V75*$T$1,-1),ROUND(V75*$T$1,-2)))))))</f>
        <v>820</v>
      </c>
      <c r="J75" s="220">
        <f t="shared" si="189"/>
        <v>570</v>
      </c>
      <c r="K75" s="220">
        <f t="shared" si="190"/>
        <v>490</v>
      </c>
      <c r="L75" s="173">
        <f t="shared" si="202"/>
        <v>1.1714285714285715</v>
      </c>
      <c r="M75" s="400">
        <f t="shared" si="203"/>
        <v>1.1632653061224492</v>
      </c>
      <c r="N75" s="400">
        <f t="shared" si="204"/>
        <v>1.1666666666666667</v>
      </c>
      <c r="O75" s="56">
        <f t="shared" ref="O75:O80" si="208">O74</f>
        <v>1400</v>
      </c>
      <c r="P75" s="56">
        <f t="shared" ref="P75:P80" si="209">P74</f>
        <v>700</v>
      </c>
      <c r="Q75" s="56">
        <f t="shared" ref="Q75:Q80" si="210">Q74</f>
        <v>550</v>
      </c>
      <c r="R75" s="56">
        <f t="shared" ref="R75:R80" si="211">R74</f>
        <v>400</v>
      </c>
      <c r="S75" s="18">
        <f t="shared" ref="S75:S80" si="212">S74</f>
        <v>1600</v>
      </c>
      <c r="T75" s="18">
        <f t="shared" ref="T75:T80" si="213">T74</f>
        <v>820</v>
      </c>
      <c r="U75" s="18">
        <f t="shared" ref="U75:U80" si="214">U74</f>
        <v>640</v>
      </c>
      <c r="V75" s="18">
        <f t="shared" ref="V75:W80" si="215">V74</f>
        <v>470</v>
      </c>
      <c r="W75" s="18">
        <f t="shared" si="215"/>
        <v>2</v>
      </c>
      <c r="X75" s="18" t="str">
        <f t="shared" ref="X75:X80" si="216">X68</f>
        <v xml:space="preserve">Các tuyến đường giao thông đấu nối trực tiếp ra </v>
      </c>
      <c r="Y75" s="18" t="str">
        <f t="shared" ref="Y75:Z80" si="217">Y74</f>
        <v>Đường Khu 3 ấp 6 xã Sông Nhạn cũ</v>
      </c>
      <c r="Z75" s="18" t="str">
        <f t="shared" si="217"/>
        <v xml:space="preserve"> đoạn từ Đoạn từ đường Sông Nhạn - Dầu Giây (+3.000 m)</v>
      </c>
      <c r="AA75" s="18" t="str">
        <f t="shared" ref="AA75:AA80" si="218">AA74</f>
        <v xml:space="preserve"> đến Hết khu dân cư hiện hữu ấp 3 xã Sông Nhạn cũ</v>
      </c>
      <c r="AB75" s="18" t="str">
        <f>AB68</f>
        <v xml:space="preserve"> đã được đầu tư mặt đường nhựa, bê tông xi măng:</v>
      </c>
      <c r="AC75" s="18" t="str">
        <f>AC68</f>
        <v>- Có bề rộng ≥5m, cách đường phố ≤600m.</v>
      </c>
      <c r="AD75" s="18" t="str">
        <f>AD68</f>
        <v>- Có bề rộng từ ≥3m đến &lt;5m, cách đường phố ≤400m.</v>
      </c>
      <c r="AE75" s="18">
        <f>AE68</f>
        <v>0</v>
      </c>
    </row>
    <row r="76" spans="1:31" s="18" customFormat="1" ht="96" customHeight="1" x14ac:dyDescent="0.25">
      <c r="A76" s="54">
        <f t="shared" si="193"/>
        <v>73</v>
      </c>
      <c r="B76" s="54" t="str">
        <f t="shared" si="205"/>
        <v>VT3</v>
      </c>
      <c r="C76" s="450" t="str">
        <f>X76&amp;Y76&amp;Z76&amp;AA76&amp;AB76&amp;"
"&amp;AC76&amp;"
"&amp;AD76&amp;"
"&amp;AE76</f>
        <v>Các tuyến đường giao thông đấu nối trực tiếp ra Đường Khu 3 ấp 6 xã Sông Nhạn cũ đoạn từ Đoạn từ đường Sông Nhạn - Dầu Giây (+3.000 m) đến Hết khu dân cư hiện hữu ấp 3 xã Sông Nhạn cũ đã được đầu tư mặt đường nhựa, bê tông xi măng:
- Có bề rộng ≥5m, cách đường phố &gt;600m.
- Có bề rộng từ ≥3m đến &lt;5m, cách đường phố từ &gt;400m đến ≤600m.
- Có bề rộng &lt;3m, cách đường phố ≤200m.</v>
      </c>
      <c r="D76" s="451"/>
      <c r="E76" s="452"/>
      <c r="F76" s="177">
        <f t="shared" si="206"/>
        <v>550</v>
      </c>
      <c r="G76" s="220">
        <f t="shared" si="199"/>
        <v>385</v>
      </c>
      <c r="H76" s="220">
        <f t="shared" si="200"/>
        <v>330</v>
      </c>
      <c r="I76" s="177">
        <f t="shared" si="207"/>
        <v>640</v>
      </c>
      <c r="J76" s="220">
        <f t="shared" si="189"/>
        <v>450</v>
      </c>
      <c r="K76" s="220">
        <f t="shared" si="190"/>
        <v>380</v>
      </c>
      <c r="L76" s="173">
        <f t="shared" si="202"/>
        <v>1.1636363636363636</v>
      </c>
      <c r="M76" s="400">
        <f t="shared" si="203"/>
        <v>1.1688311688311688</v>
      </c>
      <c r="N76" s="400">
        <f t="shared" si="204"/>
        <v>1.1515151515151516</v>
      </c>
      <c r="O76" s="56">
        <f t="shared" si="208"/>
        <v>1400</v>
      </c>
      <c r="P76" s="56">
        <f t="shared" si="209"/>
        <v>700</v>
      </c>
      <c r="Q76" s="56">
        <f t="shared" si="210"/>
        <v>550</v>
      </c>
      <c r="R76" s="56">
        <f t="shared" si="211"/>
        <v>400</v>
      </c>
      <c r="S76" s="18">
        <f t="shared" si="212"/>
        <v>1600</v>
      </c>
      <c r="T76" s="18">
        <f t="shared" si="213"/>
        <v>820</v>
      </c>
      <c r="U76" s="18">
        <f t="shared" si="214"/>
        <v>640</v>
      </c>
      <c r="V76" s="18">
        <f t="shared" si="215"/>
        <v>470</v>
      </c>
      <c r="W76" s="18">
        <f t="shared" si="215"/>
        <v>2</v>
      </c>
      <c r="X76" s="18" t="str">
        <f t="shared" si="216"/>
        <v xml:space="preserve">Các tuyến đường giao thông đấu nối trực tiếp ra </v>
      </c>
      <c r="Y76" s="18" t="str">
        <f t="shared" si="217"/>
        <v>Đường Khu 3 ấp 6 xã Sông Nhạn cũ</v>
      </c>
      <c r="Z76" s="18" t="str">
        <f t="shared" si="217"/>
        <v xml:space="preserve"> đoạn từ Đoạn từ đường Sông Nhạn - Dầu Giây (+3.000 m)</v>
      </c>
      <c r="AA76" s="18" t="str">
        <f t="shared" si="218"/>
        <v xml:space="preserve"> đến Hết khu dân cư hiện hữu ấp 3 xã Sông Nhạn cũ</v>
      </c>
      <c r="AB76" s="18" t="str">
        <f t="shared" ref="AB76:AE76" si="219">AB69</f>
        <v xml:space="preserve"> đã được đầu tư mặt đường nhựa, bê tông xi măng:</v>
      </c>
      <c r="AC76" s="18" t="str">
        <f t="shared" si="219"/>
        <v>- Có bề rộng ≥5m, cách đường phố &gt;600m.</v>
      </c>
      <c r="AD76" s="18" t="str">
        <f t="shared" si="219"/>
        <v>- Có bề rộng từ ≥3m đến &lt;5m, cách đường phố từ &gt;400m đến ≤600m.</v>
      </c>
      <c r="AE76" s="18" t="str">
        <f t="shared" si="219"/>
        <v>- Có bề rộng &lt;3m, cách đường phố ≤200m.</v>
      </c>
    </row>
    <row r="77" spans="1:31" s="18" customFormat="1" ht="96" customHeight="1" x14ac:dyDescent="0.25">
      <c r="A77" s="54">
        <f t="shared" si="193"/>
        <v>74</v>
      </c>
      <c r="B77" s="54" t="str">
        <f t="shared" si="205"/>
        <v>VT4</v>
      </c>
      <c r="C77" s="450" t="str">
        <f>X77&amp;Y77&amp;Z77&amp;AA77&amp;AB77</f>
        <v>Các tuyến đường giao thông đấu nối trực tiếp ra Đường Khu 3 ấp 6 xã Sông Nhạn cũ đoạn từ Đoạn từ đường Sông Nhạn - Dầu Giây (+3.000 m) đến Hết khu dân cư hiện hữu ấp 3 xã Sông Nhạn cũ đã được đầu tư mặt đường nhựa, bê tông xi măng:
- Có bề rộng từ ≥3m đến &lt;5m, cách đường phố &gt; 600m.
- Có bề rộng &lt;3m, cách đường phố &gt; 200m.</v>
      </c>
      <c r="D77" s="451"/>
      <c r="E77" s="452"/>
      <c r="F77" s="177">
        <f t="shared" si="206"/>
        <v>400</v>
      </c>
      <c r="G77" s="220">
        <f t="shared" si="199"/>
        <v>280</v>
      </c>
      <c r="H77" s="220">
        <f t="shared" si="200"/>
        <v>240</v>
      </c>
      <c r="I77" s="177">
        <f t="shared" si="207"/>
        <v>470</v>
      </c>
      <c r="J77" s="220">
        <f t="shared" si="189"/>
        <v>330</v>
      </c>
      <c r="K77" s="220">
        <f t="shared" si="190"/>
        <v>280</v>
      </c>
      <c r="L77" s="173">
        <f t="shared" si="202"/>
        <v>1.175</v>
      </c>
      <c r="M77" s="400">
        <f t="shared" si="203"/>
        <v>1.1785714285714286</v>
      </c>
      <c r="N77" s="400">
        <f t="shared" si="204"/>
        <v>1.1666666666666667</v>
      </c>
      <c r="O77" s="56">
        <f t="shared" si="208"/>
        <v>1400</v>
      </c>
      <c r="P77" s="56">
        <f t="shared" si="209"/>
        <v>700</v>
      </c>
      <c r="Q77" s="56">
        <f t="shared" si="210"/>
        <v>550</v>
      </c>
      <c r="R77" s="56">
        <f t="shared" si="211"/>
        <v>400</v>
      </c>
      <c r="S77" s="18">
        <f t="shared" si="212"/>
        <v>1600</v>
      </c>
      <c r="T77" s="18">
        <f t="shared" si="213"/>
        <v>820</v>
      </c>
      <c r="U77" s="18">
        <f t="shared" si="214"/>
        <v>640</v>
      </c>
      <c r="V77" s="18">
        <f t="shared" si="215"/>
        <v>470</v>
      </c>
      <c r="W77" s="18">
        <f t="shared" si="215"/>
        <v>2</v>
      </c>
      <c r="X77" s="18" t="str">
        <f t="shared" si="216"/>
        <v xml:space="preserve">Các tuyến đường giao thông đấu nối trực tiếp ra </v>
      </c>
      <c r="Y77" s="18" t="str">
        <f t="shared" si="217"/>
        <v>Đường Khu 3 ấp 6 xã Sông Nhạn cũ</v>
      </c>
      <c r="Z77" s="18" t="str">
        <f t="shared" si="217"/>
        <v xml:space="preserve"> đoạn từ Đoạn từ đường Sông Nhạn - Dầu Giây (+3.000 m)</v>
      </c>
      <c r="AA77" s="18" t="str">
        <f t="shared" si="218"/>
        <v xml:space="preserve"> đến Hết khu dân cư hiện hữu ấp 3 xã Sông Nhạn cũ</v>
      </c>
      <c r="AB77" s="18" t="str">
        <f t="shared" ref="AB77:AE77" si="220">AB70</f>
        <v xml:space="preserve"> đã được đầu tư mặt đường nhựa, bê tông xi măng:
- Có bề rộng từ ≥3m đến &lt;5m, cách đường phố &gt; 600m.
- Có bề rộng &lt;3m, cách đường phố &gt; 200m.</v>
      </c>
      <c r="AC77" s="18">
        <f t="shared" si="220"/>
        <v>0</v>
      </c>
      <c r="AD77" s="18">
        <f t="shared" si="220"/>
        <v>0</v>
      </c>
      <c r="AE77" s="18">
        <f t="shared" si="220"/>
        <v>0</v>
      </c>
    </row>
    <row r="78" spans="1:31" s="18" customFormat="1" ht="96" customHeight="1" x14ac:dyDescent="0.25">
      <c r="A78" s="54">
        <f t="shared" si="193"/>
        <v>75</v>
      </c>
      <c r="B78" s="54" t="str">
        <f t="shared" si="205"/>
        <v>VT2*0,8</v>
      </c>
      <c r="C78" s="450" t="str">
        <f>X78&amp;Y78&amp;Z78&amp;AA78&amp;AB78&amp;"
"&amp;AC78&amp;"
"
&amp;AD78</f>
        <v>Các tuyến đường giao thông không đấu nối trực tiếp và thông ra Đường Khu 3 ấp 6 xã Sông Nhạn cũ đoạn từ Đoạn từ đường Sông Nhạn - Dầu Giây (+3.000 m) đến Hết khu dân cư hiện hữu ấp 3 xã Sông Nhạn cũ chưa được đầu tư mặt đường nhựa, bê tông xi măng:
- Có bề rộng ≥5m, cách đường phố ≤600m.
- Có bề rộng từ ≥3m đến &lt;5m, cách đường phố ≤400m.</v>
      </c>
      <c r="D78" s="451"/>
      <c r="E78" s="452"/>
      <c r="F78" s="177">
        <f t="shared" si="206"/>
        <v>700</v>
      </c>
      <c r="G78" s="220">
        <f t="shared" si="199"/>
        <v>489.99999999999994</v>
      </c>
      <c r="H78" s="220">
        <f t="shared" si="200"/>
        <v>420</v>
      </c>
      <c r="I78" s="177">
        <f t="shared" si="207"/>
        <v>740</v>
      </c>
      <c r="J78" s="220">
        <f t="shared" si="189"/>
        <v>520</v>
      </c>
      <c r="K78" s="220">
        <f t="shared" si="190"/>
        <v>440</v>
      </c>
      <c r="L78" s="173">
        <f t="shared" si="202"/>
        <v>1.0571428571428572</v>
      </c>
      <c r="M78" s="400">
        <f t="shared" si="203"/>
        <v>1.0612244897959184</v>
      </c>
      <c r="N78" s="400">
        <f t="shared" si="204"/>
        <v>1.0476190476190477</v>
      </c>
      <c r="O78" s="56">
        <f t="shared" si="208"/>
        <v>1400</v>
      </c>
      <c r="P78" s="56">
        <f t="shared" si="209"/>
        <v>700</v>
      </c>
      <c r="Q78" s="56">
        <f t="shared" si="210"/>
        <v>550</v>
      </c>
      <c r="R78" s="56">
        <f t="shared" si="211"/>
        <v>400</v>
      </c>
      <c r="S78" s="18">
        <f t="shared" si="212"/>
        <v>1600</v>
      </c>
      <c r="T78" s="18">
        <f t="shared" si="213"/>
        <v>820</v>
      </c>
      <c r="U78" s="18">
        <f t="shared" si="214"/>
        <v>640</v>
      </c>
      <c r="V78" s="18">
        <f t="shared" si="215"/>
        <v>470</v>
      </c>
      <c r="W78" s="18">
        <f t="shared" si="215"/>
        <v>2</v>
      </c>
      <c r="X78" s="18" t="str">
        <f t="shared" si="216"/>
        <v xml:space="preserve">Các tuyến đường giao thông không đấu nối trực tiếp và thông ra </v>
      </c>
      <c r="Y78" s="18" t="str">
        <f t="shared" si="217"/>
        <v>Đường Khu 3 ấp 6 xã Sông Nhạn cũ</v>
      </c>
      <c r="Z78" s="18" t="str">
        <f t="shared" si="217"/>
        <v xml:space="preserve"> đoạn từ Đoạn từ đường Sông Nhạn - Dầu Giây (+3.000 m)</v>
      </c>
      <c r="AA78" s="18" t="str">
        <f t="shared" si="218"/>
        <v xml:space="preserve"> đến Hết khu dân cư hiện hữu ấp 3 xã Sông Nhạn cũ</v>
      </c>
      <c r="AB78" s="18" t="str">
        <f t="shared" ref="AB78:AE78" si="221">AB71</f>
        <v xml:space="preserve"> chưa được đầu tư mặt đường nhựa, bê tông xi măng:</v>
      </c>
      <c r="AC78" s="18" t="str">
        <f t="shared" si="221"/>
        <v>- Có bề rộng ≥5m, cách đường phố ≤600m.</v>
      </c>
      <c r="AD78" s="18" t="str">
        <f t="shared" si="221"/>
        <v>- Có bề rộng từ ≥3m đến &lt;5m, cách đường phố ≤400m.</v>
      </c>
      <c r="AE78" s="18">
        <f t="shared" si="221"/>
        <v>0</v>
      </c>
    </row>
    <row r="79" spans="1:31" s="18" customFormat="1" ht="96" customHeight="1" x14ac:dyDescent="0.25">
      <c r="A79" s="54">
        <f t="shared" si="193"/>
        <v>76</v>
      </c>
      <c r="B79" s="54" t="str">
        <f t="shared" si="205"/>
        <v>VT3*0,8</v>
      </c>
      <c r="C79" s="450" t="str">
        <f>X79&amp;Y79&amp;Z79&amp;AA79&amp;AB79&amp;"
"&amp;AC79&amp;"
"
&amp;AD79&amp;"
"&amp;AE79</f>
        <v>Các tuyến đường giao thông không đấu nối trực tiếp và thông ra Đường Khu 3 ấp 6 xã Sông Nhạn cũ đoạn từ Đoạn từ đường Sông Nhạn - Dầu Giây (+3.000 m) đến Hết khu dân cư hiện hữu ấp 3 xã Sông Nhạn cũ chưa được đầu tư mặt đường nhựa, bê tông xi măng:
- Có bề rộng ≥5m, cách đường phố ≤600m.
- Có bề rộng từ ≥3m đến &lt;5m, cách đường phố ≤400m.
- Có bề rộng &lt;3m, cách đường phố ≤200m.</v>
      </c>
      <c r="D79" s="451"/>
      <c r="E79" s="452"/>
      <c r="F79" s="177">
        <f t="shared" si="206"/>
        <v>550</v>
      </c>
      <c r="G79" s="220">
        <f t="shared" si="199"/>
        <v>385</v>
      </c>
      <c r="H79" s="220">
        <f t="shared" si="200"/>
        <v>330</v>
      </c>
      <c r="I79" s="177">
        <f t="shared" si="207"/>
        <v>580</v>
      </c>
      <c r="J79" s="220">
        <f t="shared" si="189"/>
        <v>410</v>
      </c>
      <c r="K79" s="220">
        <f t="shared" si="190"/>
        <v>350</v>
      </c>
      <c r="L79" s="173">
        <f t="shared" si="202"/>
        <v>1.0545454545454545</v>
      </c>
      <c r="M79" s="400">
        <f t="shared" si="203"/>
        <v>1.0649350649350648</v>
      </c>
      <c r="N79" s="400">
        <f t="shared" si="204"/>
        <v>1.0606060606060606</v>
      </c>
      <c r="O79" s="56">
        <f t="shared" si="208"/>
        <v>1400</v>
      </c>
      <c r="P79" s="56">
        <f t="shared" si="209"/>
        <v>700</v>
      </c>
      <c r="Q79" s="56">
        <f t="shared" si="210"/>
        <v>550</v>
      </c>
      <c r="R79" s="56">
        <f t="shared" si="211"/>
        <v>400</v>
      </c>
      <c r="S79" s="18">
        <f t="shared" si="212"/>
        <v>1600</v>
      </c>
      <c r="T79" s="18">
        <f t="shared" si="213"/>
        <v>820</v>
      </c>
      <c r="U79" s="18">
        <f t="shared" si="214"/>
        <v>640</v>
      </c>
      <c r="V79" s="18">
        <f t="shared" si="215"/>
        <v>470</v>
      </c>
      <c r="W79" s="18">
        <f t="shared" si="215"/>
        <v>2</v>
      </c>
      <c r="X79" s="18" t="str">
        <f t="shared" si="216"/>
        <v xml:space="preserve">Các tuyến đường giao thông không đấu nối trực tiếp và thông ra </v>
      </c>
      <c r="Y79" s="18" t="str">
        <f t="shared" si="217"/>
        <v>Đường Khu 3 ấp 6 xã Sông Nhạn cũ</v>
      </c>
      <c r="Z79" s="18" t="str">
        <f t="shared" si="217"/>
        <v xml:space="preserve"> đoạn từ Đoạn từ đường Sông Nhạn - Dầu Giây (+3.000 m)</v>
      </c>
      <c r="AA79" s="18" t="str">
        <f t="shared" si="218"/>
        <v xml:space="preserve"> đến Hết khu dân cư hiện hữu ấp 3 xã Sông Nhạn cũ</v>
      </c>
      <c r="AB79" s="18" t="str">
        <f t="shared" ref="AB79:AE79" si="222">AB72</f>
        <v xml:space="preserve"> chưa được đầu tư mặt đường nhựa, bê tông xi măng:</v>
      </c>
      <c r="AC79" s="18" t="str">
        <f t="shared" si="222"/>
        <v>- Có bề rộng ≥5m, cách đường phố ≤600m.</v>
      </c>
      <c r="AD79" s="18" t="str">
        <f t="shared" si="222"/>
        <v>- Có bề rộng từ ≥3m đến &lt;5m, cách đường phố ≤400m.</v>
      </c>
      <c r="AE79" s="18" t="str">
        <f t="shared" si="222"/>
        <v>- Có bề rộng &lt;3m, cách đường phố ≤200m.</v>
      </c>
    </row>
    <row r="80" spans="1:31" s="18" customFormat="1" ht="96" customHeight="1" x14ac:dyDescent="0.25">
      <c r="A80" s="54">
        <f t="shared" si="193"/>
        <v>77</v>
      </c>
      <c r="B80" s="54" t="str">
        <f t="shared" si="205"/>
        <v>VT4*0,8</v>
      </c>
      <c r="C80" s="450" t="str">
        <f>X80&amp;Y80&amp;Z80&amp;AA80&amp;AB80</f>
        <v>Các tuyến đường giao thông không đấu nối trực tiếp và thông ra Đường Khu 3 ấp 6 xã Sông Nhạn cũ đoạn từ Đoạn từ đường Sông Nhạn - Dầu Giây (+3.000 m) đến Hết khu dân cư hiện hữu ấp 3 xã Sông Nhạn cũ đã được đầu tư mặt đường nhựa, bê tông xi măng:
- Có bề rộng từ ≥3m đến &lt;5m, cách đường phố &gt; 600m.
- Có bề rộng &lt;3m, cách đường phố &gt; 200m.</v>
      </c>
      <c r="D80" s="451"/>
      <c r="E80" s="452"/>
      <c r="F80" s="177">
        <f t="shared" si="206"/>
        <v>400</v>
      </c>
      <c r="G80" s="220">
        <f t="shared" si="199"/>
        <v>280</v>
      </c>
      <c r="H80" s="220">
        <f t="shared" si="200"/>
        <v>240</v>
      </c>
      <c r="I80" s="177">
        <f t="shared" si="207"/>
        <v>420</v>
      </c>
      <c r="J80" s="220">
        <f t="shared" si="189"/>
        <v>290</v>
      </c>
      <c r="K80" s="220">
        <f t="shared" si="190"/>
        <v>250</v>
      </c>
      <c r="L80" s="173">
        <f t="shared" si="202"/>
        <v>1.05</v>
      </c>
      <c r="M80" s="400">
        <f t="shared" si="203"/>
        <v>1.0357142857142858</v>
      </c>
      <c r="N80" s="400">
        <f t="shared" si="204"/>
        <v>1.0416666666666667</v>
      </c>
      <c r="O80" s="56">
        <f t="shared" si="208"/>
        <v>1400</v>
      </c>
      <c r="P80" s="56">
        <f t="shared" si="209"/>
        <v>700</v>
      </c>
      <c r="Q80" s="56">
        <f t="shared" si="210"/>
        <v>550</v>
      </c>
      <c r="R80" s="56">
        <f t="shared" si="211"/>
        <v>400</v>
      </c>
      <c r="S80" s="18">
        <f t="shared" si="212"/>
        <v>1600</v>
      </c>
      <c r="T80" s="18">
        <f t="shared" si="213"/>
        <v>820</v>
      </c>
      <c r="U80" s="18">
        <f t="shared" si="214"/>
        <v>640</v>
      </c>
      <c r="V80" s="18">
        <f t="shared" si="215"/>
        <v>470</v>
      </c>
      <c r="W80" s="18">
        <f t="shared" si="215"/>
        <v>2</v>
      </c>
      <c r="X80" s="18" t="str">
        <f t="shared" si="216"/>
        <v xml:space="preserve">Các tuyến đường giao thông không đấu nối trực tiếp và thông ra </v>
      </c>
      <c r="Y80" s="18" t="str">
        <f t="shared" si="217"/>
        <v>Đường Khu 3 ấp 6 xã Sông Nhạn cũ</v>
      </c>
      <c r="Z80" s="18" t="str">
        <f t="shared" si="217"/>
        <v xml:space="preserve"> đoạn từ Đoạn từ đường Sông Nhạn - Dầu Giây (+3.000 m)</v>
      </c>
      <c r="AA80" s="18" t="str">
        <f t="shared" si="218"/>
        <v xml:space="preserve"> đến Hết khu dân cư hiện hữu ấp 3 xã Sông Nhạn cũ</v>
      </c>
      <c r="AB80" s="18" t="str">
        <f t="shared" ref="AB80:AE80" si="223">AB73</f>
        <v xml:space="preserve"> đã được đầu tư mặt đường nhựa, bê tông xi măng:
- Có bề rộng từ ≥3m đến &lt;5m, cách đường phố &gt; 600m.
- Có bề rộng &lt;3m, cách đường phố &gt; 200m.</v>
      </c>
      <c r="AC80" s="18">
        <f t="shared" si="223"/>
        <v>0</v>
      </c>
      <c r="AD80" s="18">
        <f t="shared" si="223"/>
        <v>0</v>
      </c>
      <c r="AE80" s="18">
        <f t="shared" si="223"/>
        <v>0</v>
      </c>
    </row>
    <row r="81" spans="1:31" s="18" customFormat="1" ht="78.75" customHeight="1" x14ac:dyDescent="0.25">
      <c r="A81" s="54">
        <f t="shared" si="193"/>
        <v>78</v>
      </c>
      <c r="B81" s="54" t="str">
        <f>'Đầu vào (2)'!G78</f>
        <v>CM25NT2_D3</v>
      </c>
      <c r="C81" s="55" t="str">
        <f>'Đầu vào (2)'!H78</f>
        <v>Đường Khu 3 ấp 6 xã Sông Nhạn cũ</v>
      </c>
      <c r="D81" s="55" t="str">
        <f>'Đầu vào (2)'!I78</f>
        <v>Hết khu dân cư hiện hữu ấp 3 xã Sông Nhạn cũ</v>
      </c>
      <c r="E81" s="55" t="str">
        <f>'Đầu vào (2)'!K78</f>
        <v>Đường Hương lộ 10 xây dựng mới tránh sân bay Long Thành, đoạn thuộc xã Xuân Quế</v>
      </c>
      <c r="F81" s="253">
        <f t="shared" si="198"/>
        <v>1200</v>
      </c>
      <c r="G81" s="253">
        <f t="shared" si="199"/>
        <v>840</v>
      </c>
      <c r="H81" s="253">
        <f t="shared" si="200"/>
        <v>720</v>
      </c>
      <c r="I81" s="253">
        <f t="shared" si="201"/>
        <v>1400</v>
      </c>
      <c r="J81" s="220">
        <f t="shared" si="189"/>
        <v>980</v>
      </c>
      <c r="K81" s="220">
        <f t="shared" si="190"/>
        <v>840</v>
      </c>
      <c r="L81" s="254">
        <f t="shared" si="202"/>
        <v>1.1666666666666667</v>
      </c>
      <c r="M81" s="382">
        <f t="shared" si="203"/>
        <v>1.1666666666666667</v>
      </c>
      <c r="N81" s="382">
        <f t="shared" si="204"/>
        <v>1.1666666666666667</v>
      </c>
      <c r="O81" s="56">
        <f>'Đầu vào (2)'!L78</f>
        <v>1200</v>
      </c>
      <c r="P81" s="56">
        <f>'Đầu vào (2)'!M78</f>
        <v>600</v>
      </c>
      <c r="Q81" s="56">
        <f>'Đầu vào (2)'!N78</f>
        <v>500</v>
      </c>
      <c r="R81" s="56">
        <f>'Đầu vào (2)'!O78</f>
        <v>400</v>
      </c>
      <c r="S81" s="18">
        <f>VLOOKUP(B81,'[1]Giá đề xuất ODT'!$G$11:$AD$2233,21,0)</f>
        <v>1400</v>
      </c>
      <c r="T81" s="18">
        <f>VLOOKUP(B81,'[1]Giá đề xuất ODT'!$G$11:$AD$2233,22,0)</f>
        <v>700</v>
      </c>
      <c r="U81" s="18">
        <f>VLOOKUP(B81,'[1]Giá đề xuất ODT'!$G$11:$AD$2233,23,0)</f>
        <v>590</v>
      </c>
      <c r="V81" s="18">
        <f>VLOOKUP(B81,'[1]Giá đề xuất ODT'!$G$11:$AD$2233,24,0)</f>
        <v>470</v>
      </c>
      <c r="W81" s="18">
        <v>3</v>
      </c>
      <c r="Y81" s="18" t="str">
        <f>C81</f>
        <v>Đường Khu 3 ấp 6 xã Sông Nhạn cũ</v>
      </c>
      <c r="Z81" s="18" t="str">
        <f>" đoạn từ "&amp;D81</f>
        <v xml:space="preserve"> đoạn từ Hết khu dân cư hiện hữu ấp 3 xã Sông Nhạn cũ</v>
      </c>
      <c r="AA81" s="18" t="str">
        <f>" đến "&amp;E81</f>
        <v xml:space="preserve"> đến Đường Hương lộ 10 xây dựng mới tránh sân bay Long Thành, đoạn thuộc xã Xuân Quế</v>
      </c>
      <c r="AE81" s="18">
        <v>0</v>
      </c>
    </row>
    <row r="82" spans="1:31" s="18" customFormat="1" ht="96" customHeight="1" x14ac:dyDescent="0.25">
      <c r="A82" s="54">
        <f t="shared" si="193"/>
        <v>79</v>
      </c>
      <c r="B82" s="54" t="str">
        <f t="shared" ref="B82:B87" si="224">B75</f>
        <v>VT2</v>
      </c>
      <c r="C82" s="450" t="str">
        <f>X82&amp;Y82&amp;Z82&amp;AA82&amp;AB82&amp;"
"&amp;AC82&amp;"
"
&amp;AD82</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v>
      </c>
      <c r="D82" s="451"/>
      <c r="E82" s="452"/>
      <c r="F82" s="177">
        <f t="shared" ref="F82:F87" si="225">IF(B82="VT2",P82,IF(B82="VT3",Q82,IF(B82="VT2*0,8",P82,IF(B82="VT3*0,8",Q82,R82))))</f>
        <v>600</v>
      </c>
      <c r="G82" s="220">
        <f t="shared" si="199"/>
        <v>420</v>
      </c>
      <c r="H82" s="220">
        <f t="shared" si="200"/>
        <v>360</v>
      </c>
      <c r="I82" s="177">
        <f t="shared" ref="I82:I87" si="226">IF(B82="VT2",T82,IF(B82="VT3",U82,IF(B82="VT4",V82,IF(B82="VT2*0,8",IF(T82*$T$1&lt;1000,ROUND(T82*$T$1,-1),ROUND(T82*$T$1,-2)),IF(B82="VT3*0,8",IF(U82*$T$1&lt;1000,ROUND(U82*$T$1,-1),ROUND(U82*$T$1,-2)),IF(V82*$T$1&lt;1000,ROUND(V82*$T$1,-1),ROUND(V82*$T$1,-2)))))))</f>
        <v>700</v>
      </c>
      <c r="J82" s="220">
        <f t="shared" si="189"/>
        <v>490</v>
      </c>
      <c r="K82" s="220">
        <f t="shared" si="190"/>
        <v>420</v>
      </c>
      <c r="L82" s="173">
        <f t="shared" si="202"/>
        <v>1.1666666666666667</v>
      </c>
      <c r="M82" s="400">
        <f t="shared" si="203"/>
        <v>1.1666666666666667</v>
      </c>
      <c r="N82" s="400">
        <f t="shared" si="204"/>
        <v>1.1666666666666667</v>
      </c>
      <c r="O82" s="56">
        <f t="shared" ref="O82:O87" si="227">O81</f>
        <v>1200</v>
      </c>
      <c r="P82" s="56">
        <f t="shared" ref="P82:P87" si="228">P81</f>
        <v>600</v>
      </c>
      <c r="Q82" s="56">
        <f t="shared" ref="Q82:Q87" si="229">Q81</f>
        <v>500</v>
      </c>
      <c r="R82" s="56">
        <f t="shared" ref="R82:R87" si="230">R81</f>
        <v>400</v>
      </c>
      <c r="S82" s="18">
        <f t="shared" ref="S82:S87" si="231">S81</f>
        <v>1400</v>
      </c>
      <c r="T82" s="18">
        <f t="shared" ref="T82:T87" si="232">T81</f>
        <v>700</v>
      </c>
      <c r="U82" s="18">
        <f t="shared" ref="U82:U87" si="233">U81</f>
        <v>590</v>
      </c>
      <c r="V82" s="18">
        <f t="shared" ref="V82:W87" si="234">V81</f>
        <v>470</v>
      </c>
      <c r="W82" s="18">
        <f t="shared" si="234"/>
        <v>3</v>
      </c>
      <c r="X82" s="18" t="str">
        <f t="shared" ref="X82:X87" si="235">X75</f>
        <v xml:space="preserve">Các tuyến đường giao thông đấu nối trực tiếp ra </v>
      </c>
      <c r="Y82" s="18" t="str">
        <f t="shared" ref="Y82:Z87" si="236">Y81</f>
        <v>Đường Khu 3 ấp 6 xã Sông Nhạn cũ</v>
      </c>
      <c r="Z82" s="18" t="str">
        <f t="shared" si="236"/>
        <v xml:space="preserve"> đoạn từ Hết khu dân cư hiện hữu ấp 3 xã Sông Nhạn cũ</v>
      </c>
      <c r="AA82" s="18" t="str">
        <f t="shared" ref="AA82:AA87" si="237">AA81</f>
        <v xml:space="preserve"> đến Đường Hương lộ 10 xây dựng mới tránh sân bay Long Thành, đoạn thuộc xã Xuân Quế</v>
      </c>
      <c r="AB82" s="18" t="str">
        <f>AB75</f>
        <v xml:space="preserve"> đã được đầu tư mặt đường nhựa, bê tông xi măng:</v>
      </c>
      <c r="AC82" s="18" t="str">
        <f>AC75</f>
        <v>- Có bề rộng ≥5m, cách đường phố ≤600m.</v>
      </c>
      <c r="AD82" s="18" t="str">
        <f>AD75</f>
        <v>- Có bề rộng từ ≥3m đến &lt;5m, cách đường phố ≤400m.</v>
      </c>
      <c r="AE82" s="18">
        <f>AE75</f>
        <v>0</v>
      </c>
    </row>
    <row r="83" spans="1:31" s="18" customFormat="1" ht="96" customHeight="1" x14ac:dyDescent="0.25">
      <c r="A83" s="54">
        <f t="shared" si="193"/>
        <v>80</v>
      </c>
      <c r="B83" s="54" t="str">
        <f t="shared" si="224"/>
        <v>VT3</v>
      </c>
      <c r="C83" s="450" t="str">
        <f>X83&amp;Y83&amp;Z83&amp;AA83&amp;AB83&amp;"
"&amp;AC83&amp;"
"&amp;AD83&amp;"
"&amp;AE83</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v>
      </c>
      <c r="D83" s="451"/>
      <c r="E83" s="452"/>
      <c r="F83" s="177">
        <f t="shared" si="225"/>
        <v>500</v>
      </c>
      <c r="G83" s="220">
        <f t="shared" si="199"/>
        <v>350</v>
      </c>
      <c r="H83" s="220">
        <f t="shared" si="200"/>
        <v>300</v>
      </c>
      <c r="I83" s="177">
        <f t="shared" si="226"/>
        <v>590</v>
      </c>
      <c r="J83" s="220">
        <f t="shared" si="189"/>
        <v>410</v>
      </c>
      <c r="K83" s="220">
        <f t="shared" si="190"/>
        <v>350</v>
      </c>
      <c r="L83" s="173">
        <f t="shared" si="202"/>
        <v>1.18</v>
      </c>
      <c r="M83" s="400">
        <f t="shared" si="203"/>
        <v>1.1714285714285715</v>
      </c>
      <c r="N83" s="400">
        <f t="shared" si="204"/>
        <v>1.1666666666666667</v>
      </c>
      <c r="O83" s="56">
        <f t="shared" si="227"/>
        <v>1200</v>
      </c>
      <c r="P83" s="56">
        <f t="shared" si="228"/>
        <v>600</v>
      </c>
      <c r="Q83" s="56">
        <f t="shared" si="229"/>
        <v>500</v>
      </c>
      <c r="R83" s="56">
        <f t="shared" si="230"/>
        <v>400</v>
      </c>
      <c r="S83" s="18">
        <f t="shared" si="231"/>
        <v>1400</v>
      </c>
      <c r="T83" s="18">
        <f t="shared" si="232"/>
        <v>700</v>
      </c>
      <c r="U83" s="18">
        <f t="shared" si="233"/>
        <v>590</v>
      </c>
      <c r="V83" s="18">
        <f t="shared" si="234"/>
        <v>470</v>
      </c>
      <c r="W83" s="18">
        <f t="shared" si="234"/>
        <v>3</v>
      </c>
      <c r="X83" s="18" t="str">
        <f t="shared" si="235"/>
        <v xml:space="preserve">Các tuyến đường giao thông đấu nối trực tiếp ra </v>
      </c>
      <c r="Y83" s="18" t="str">
        <f t="shared" si="236"/>
        <v>Đường Khu 3 ấp 6 xã Sông Nhạn cũ</v>
      </c>
      <c r="Z83" s="18" t="str">
        <f t="shared" si="236"/>
        <v xml:space="preserve"> đoạn từ Hết khu dân cư hiện hữu ấp 3 xã Sông Nhạn cũ</v>
      </c>
      <c r="AA83" s="18" t="str">
        <f t="shared" si="237"/>
        <v xml:space="preserve"> đến Đường Hương lộ 10 xây dựng mới tránh sân bay Long Thành, đoạn thuộc xã Xuân Quế</v>
      </c>
      <c r="AB83" s="18" t="str">
        <f t="shared" ref="AB83:AE83" si="238">AB76</f>
        <v xml:space="preserve"> đã được đầu tư mặt đường nhựa, bê tông xi măng:</v>
      </c>
      <c r="AC83" s="18" t="str">
        <f t="shared" si="238"/>
        <v>- Có bề rộng ≥5m, cách đường phố &gt;600m.</v>
      </c>
      <c r="AD83" s="18" t="str">
        <f t="shared" si="238"/>
        <v>- Có bề rộng từ ≥3m đến &lt;5m, cách đường phố từ &gt;400m đến ≤600m.</v>
      </c>
      <c r="AE83" s="18" t="str">
        <f t="shared" si="238"/>
        <v>- Có bề rộng &lt;3m, cách đường phố ≤200m.</v>
      </c>
    </row>
    <row r="84" spans="1:31" s="18" customFormat="1" ht="96" customHeight="1" x14ac:dyDescent="0.25">
      <c r="A84" s="54">
        <f t="shared" si="193"/>
        <v>81</v>
      </c>
      <c r="B84" s="54" t="str">
        <f t="shared" si="224"/>
        <v>VT4</v>
      </c>
      <c r="C84" s="450" t="str">
        <f>X84&amp;Y84&amp;Z84&amp;AA84&amp;AB84</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v>
      </c>
      <c r="D84" s="451"/>
      <c r="E84" s="452"/>
      <c r="F84" s="177">
        <f t="shared" si="225"/>
        <v>400</v>
      </c>
      <c r="G84" s="220">
        <f t="shared" si="199"/>
        <v>280</v>
      </c>
      <c r="H84" s="220">
        <f t="shared" si="200"/>
        <v>240</v>
      </c>
      <c r="I84" s="177">
        <f t="shared" si="226"/>
        <v>470</v>
      </c>
      <c r="J84" s="220">
        <f t="shared" si="189"/>
        <v>330</v>
      </c>
      <c r="K84" s="220">
        <f t="shared" si="190"/>
        <v>280</v>
      </c>
      <c r="L84" s="173">
        <f t="shared" si="202"/>
        <v>1.175</v>
      </c>
      <c r="M84" s="400">
        <f t="shared" si="203"/>
        <v>1.1785714285714286</v>
      </c>
      <c r="N84" s="400">
        <f t="shared" si="204"/>
        <v>1.1666666666666667</v>
      </c>
      <c r="O84" s="56">
        <f t="shared" si="227"/>
        <v>1200</v>
      </c>
      <c r="P84" s="56">
        <f t="shared" si="228"/>
        <v>600</v>
      </c>
      <c r="Q84" s="56">
        <f t="shared" si="229"/>
        <v>500</v>
      </c>
      <c r="R84" s="56">
        <f t="shared" si="230"/>
        <v>400</v>
      </c>
      <c r="S84" s="18">
        <f t="shared" si="231"/>
        <v>1400</v>
      </c>
      <c r="T84" s="18">
        <f t="shared" si="232"/>
        <v>700</v>
      </c>
      <c r="U84" s="18">
        <f t="shared" si="233"/>
        <v>590</v>
      </c>
      <c r="V84" s="18">
        <f t="shared" si="234"/>
        <v>470</v>
      </c>
      <c r="W84" s="18">
        <f t="shared" si="234"/>
        <v>3</v>
      </c>
      <c r="X84" s="18" t="str">
        <f t="shared" si="235"/>
        <v xml:space="preserve">Các tuyến đường giao thông đấu nối trực tiếp ra </v>
      </c>
      <c r="Y84" s="18" t="str">
        <f t="shared" si="236"/>
        <v>Đường Khu 3 ấp 6 xã Sông Nhạn cũ</v>
      </c>
      <c r="Z84" s="18" t="str">
        <f t="shared" si="236"/>
        <v xml:space="preserve"> đoạn từ Hết khu dân cư hiện hữu ấp 3 xã Sông Nhạn cũ</v>
      </c>
      <c r="AA84" s="18" t="str">
        <f t="shared" si="237"/>
        <v xml:space="preserve"> đến Đường Hương lộ 10 xây dựng mới tránh sân bay Long Thành, đoạn thuộc xã Xuân Quế</v>
      </c>
      <c r="AB84" s="18" t="str">
        <f t="shared" ref="AB84:AE84" si="239">AB77</f>
        <v xml:space="preserve"> đã được đầu tư mặt đường nhựa, bê tông xi măng:
- Có bề rộng từ ≥3m đến &lt;5m, cách đường phố &gt; 600m.
- Có bề rộng &lt;3m, cách đường phố &gt; 200m.</v>
      </c>
      <c r="AC84" s="18">
        <f t="shared" si="239"/>
        <v>0</v>
      </c>
      <c r="AD84" s="18">
        <f t="shared" si="239"/>
        <v>0</v>
      </c>
      <c r="AE84" s="18">
        <f t="shared" si="239"/>
        <v>0</v>
      </c>
    </row>
    <row r="85" spans="1:31" s="18" customFormat="1" ht="96" customHeight="1" x14ac:dyDescent="0.25">
      <c r="A85" s="54">
        <f t="shared" si="193"/>
        <v>82</v>
      </c>
      <c r="B85" s="54" t="str">
        <f t="shared" si="224"/>
        <v>VT2*0,8</v>
      </c>
      <c r="C85" s="450" t="str">
        <f>X85&amp;Y85&amp;Z85&amp;AA85&amp;AB85&amp;"
"&amp;AC85&amp;"
"
&amp;AD85</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v>
      </c>
      <c r="D85" s="451"/>
      <c r="E85" s="452"/>
      <c r="F85" s="177">
        <f t="shared" si="225"/>
        <v>600</v>
      </c>
      <c r="G85" s="220">
        <f t="shared" si="199"/>
        <v>420</v>
      </c>
      <c r="H85" s="220">
        <f t="shared" si="200"/>
        <v>360</v>
      </c>
      <c r="I85" s="177">
        <f t="shared" si="226"/>
        <v>630</v>
      </c>
      <c r="J85" s="220">
        <f t="shared" si="189"/>
        <v>440</v>
      </c>
      <c r="K85" s="220">
        <f t="shared" si="190"/>
        <v>380</v>
      </c>
      <c r="L85" s="173">
        <f t="shared" si="202"/>
        <v>1.05</v>
      </c>
      <c r="M85" s="400">
        <f t="shared" si="203"/>
        <v>1.0476190476190477</v>
      </c>
      <c r="N85" s="400">
        <f t="shared" si="204"/>
        <v>1.0555555555555556</v>
      </c>
      <c r="O85" s="56">
        <f t="shared" si="227"/>
        <v>1200</v>
      </c>
      <c r="P85" s="56">
        <f t="shared" si="228"/>
        <v>600</v>
      </c>
      <c r="Q85" s="56">
        <f t="shared" si="229"/>
        <v>500</v>
      </c>
      <c r="R85" s="56">
        <f t="shared" si="230"/>
        <v>400</v>
      </c>
      <c r="S85" s="18">
        <f t="shared" si="231"/>
        <v>1400</v>
      </c>
      <c r="T85" s="18">
        <f t="shared" si="232"/>
        <v>700</v>
      </c>
      <c r="U85" s="18">
        <f t="shared" si="233"/>
        <v>590</v>
      </c>
      <c r="V85" s="18">
        <f t="shared" si="234"/>
        <v>470</v>
      </c>
      <c r="W85" s="18">
        <f t="shared" si="234"/>
        <v>3</v>
      </c>
      <c r="X85" s="18" t="str">
        <f t="shared" si="235"/>
        <v xml:space="preserve">Các tuyến đường giao thông không đấu nối trực tiếp và thông ra </v>
      </c>
      <c r="Y85" s="18" t="str">
        <f t="shared" si="236"/>
        <v>Đường Khu 3 ấp 6 xã Sông Nhạn cũ</v>
      </c>
      <c r="Z85" s="18" t="str">
        <f t="shared" si="236"/>
        <v xml:space="preserve"> đoạn từ Hết khu dân cư hiện hữu ấp 3 xã Sông Nhạn cũ</v>
      </c>
      <c r="AA85" s="18" t="str">
        <f t="shared" si="237"/>
        <v xml:space="preserve"> đến Đường Hương lộ 10 xây dựng mới tránh sân bay Long Thành, đoạn thuộc xã Xuân Quế</v>
      </c>
      <c r="AB85" s="18" t="str">
        <f t="shared" ref="AB85:AE85" si="240">AB78</f>
        <v xml:space="preserve"> chưa được đầu tư mặt đường nhựa, bê tông xi măng:</v>
      </c>
      <c r="AC85" s="18" t="str">
        <f t="shared" si="240"/>
        <v>- Có bề rộng ≥5m, cách đường phố ≤600m.</v>
      </c>
      <c r="AD85" s="18" t="str">
        <f t="shared" si="240"/>
        <v>- Có bề rộng từ ≥3m đến &lt;5m, cách đường phố ≤400m.</v>
      </c>
      <c r="AE85" s="18">
        <f t="shared" si="240"/>
        <v>0</v>
      </c>
    </row>
    <row r="86" spans="1:31" s="18" customFormat="1" ht="96" customHeight="1" x14ac:dyDescent="0.25">
      <c r="A86" s="54">
        <f t="shared" si="193"/>
        <v>83</v>
      </c>
      <c r="B86" s="54" t="str">
        <f t="shared" si="224"/>
        <v>VT3*0,8</v>
      </c>
      <c r="C86" s="450" t="str">
        <f>X86&amp;Y86&amp;Z86&amp;AA86&amp;AB86&amp;"
"&amp;AC86&amp;"
"
&amp;AD86&amp;"
"&amp;AE86</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v>
      </c>
      <c r="D86" s="451"/>
      <c r="E86" s="452"/>
      <c r="F86" s="177">
        <f t="shared" si="225"/>
        <v>500</v>
      </c>
      <c r="G86" s="220">
        <f t="shared" si="199"/>
        <v>350</v>
      </c>
      <c r="H86" s="220">
        <f t="shared" si="200"/>
        <v>300</v>
      </c>
      <c r="I86" s="177">
        <f t="shared" si="226"/>
        <v>530</v>
      </c>
      <c r="J86" s="220">
        <f t="shared" si="189"/>
        <v>370</v>
      </c>
      <c r="K86" s="220">
        <f t="shared" si="190"/>
        <v>320</v>
      </c>
      <c r="L86" s="173">
        <f t="shared" si="202"/>
        <v>1.06</v>
      </c>
      <c r="M86" s="400">
        <f t="shared" si="203"/>
        <v>1.0571428571428572</v>
      </c>
      <c r="N86" s="400">
        <f t="shared" si="204"/>
        <v>1.0666666666666667</v>
      </c>
      <c r="O86" s="56">
        <f t="shared" si="227"/>
        <v>1200</v>
      </c>
      <c r="P86" s="56">
        <f t="shared" si="228"/>
        <v>600</v>
      </c>
      <c r="Q86" s="56">
        <f t="shared" si="229"/>
        <v>500</v>
      </c>
      <c r="R86" s="56">
        <f t="shared" si="230"/>
        <v>400</v>
      </c>
      <c r="S86" s="18">
        <f t="shared" si="231"/>
        <v>1400</v>
      </c>
      <c r="T86" s="18">
        <f t="shared" si="232"/>
        <v>700</v>
      </c>
      <c r="U86" s="18">
        <f t="shared" si="233"/>
        <v>590</v>
      </c>
      <c r="V86" s="18">
        <f t="shared" si="234"/>
        <v>470</v>
      </c>
      <c r="W86" s="18">
        <f t="shared" si="234"/>
        <v>3</v>
      </c>
      <c r="X86" s="18" t="str">
        <f t="shared" si="235"/>
        <v xml:space="preserve">Các tuyến đường giao thông không đấu nối trực tiếp và thông ra </v>
      </c>
      <c r="Y86" s="18" t="str">
        <f t="shared" si="236"/>
        <v>Đường Khu 3 ấp 6 xã Sông Nhạn cũ</v>
      </c>
      <c r="Z86" s="18" t="str">
        <f t="shared" si="236"/>
        <v xml:space="preserve"> đoạn từ Hết khu dân cư hiện hữu ấp 3 xã Sông Nhạn cũ</v>
      </c>
      <c r="AA86" s="18" t="str">
        <f t="shared" si="237"/>
        <v xml:space="preserve"> đến Đường Hương lộ 10 xây dựng mới tránh sân bay Long Thành, đoạn thuộc xã Xuân Quế</v>
      </c>
      <c r="AB86" s="18" t="str">
        <f t="shared" ref="AB86:AE86" si="241">AB79</f>
        <v xml:space="preserve"> chưa được đầu tư mặt đường nhựa, bê tông xi măng:</v>
      </c>
      <c r="AC86" s="18" t="str">
        <f t="shared" si="241"/>
        <v>- Có bề rộng ≥5m, cách đường phố ≤600m.</v>
      </c>
      <c r="AD86" s="18" t="str">
        <f t="shared" si="241"/>
        <v>- Có bề rộng từ ≥3m đến &lt;5m, cách đường phố ≤400m.</v>
      </c>
      <c r="AE86" s="18" t="str">
        <f t="shared" si="241"/>
        <v>- Có bề rộng &lt;3m, cách đường phố ≤200m.</v>
      </c>
    </row>
    <row r="87" spans="1:31" s="18" customFormat="1" ht="96" customHeight="1" x14ac:dyDescent="0.25">
      <c r="A87" s="54">
        <f t="shared" si="193"/>
        <v>84</v>
      </c>
      <c r="B87" s="54" t="str">
        <f t="shared" si="224"/>
        <v>VT4*0,8</v>
      </c>
      <c r="C87" s="450" t="str">
        <f>X87&amp;Y87&amp;Z87&amp;AA87&amp;AB87</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v>
      </c>
      <c r="D87" s="451"/>
      <c r="E87" s="452"/>
      <c r="F87" s="177">
        <f t="shared" si="225"/>
        <v>400</v>
      </c>
      <c r="G87" s="220">
        <f t="shared" si="199"/>
        <v>280</v>
      </c>
      <c r="H87" s="220">
        <f t="shared" si="200"/>
        <v>240</v>
      </c>
      <c r="I87" s="177">
        <f t="shared" si="226"/>
        <v>420</v>
      </c>
      <c r="J87" s="220">
        <f t="shared" si="189"/>
        <v>290</v>
      </c>
      <c r="K87" s="220">
        <f t="shared" si="190"/>
        <v>250</v>
      </c>
      <c r="L87" s="173">
        <f t="shared" si="202"/>
        <v>1.05</v>
      </c>
      <c r="M87" s="400">
        <f t="shared" si="203"/>
        <v>1.0357142857142858</v>
      </c>
      <c r="N87" s="400">
        <f t="shared" si="204"/>
        <v>1.0416666666666667</v>
      </c>
      <c r="O87" s="56">
        <f t="shared" si="227"/>
        <v>1200</v>
      </c>
      <c r="P87" s="56">
        <f t="shared" si="228"/>
        <v>600</v>
      </c>
      <c r="Q87" s="56">
        <f t="shared" si="229"/>
        <v>500</v>
      </c>
      <c r="R87" s="56">
        <f t="shared" si="230"/>
        <v>400</v>
      </c>
      <c r="S87" s="18">
        <f t="shared" si="231"/>
        <v>1400</v>
      </c>
      <c r="T87" s="18">
        <f t="shared" si="232"/>
        <v>700</v>
      </c>
      <c r="U87" s="18">
        <f t="shared" si="233"/>
        <v>590</v>
      </c>
      <c r="V87" s="18">
        <f t="shared" si="234"/>
        <v>470</v>
      </c>
      <c r="W87" s="18">
        <f t="shared" si="234"/>
        <v>3</v>
      </c>
      <c r="X87" s="18" t="str">
        <f t="shared" si="235"/>
        <v xml:space="preserve">Các tuyến đường giao thông không đấu nối trực tiếp và thông ra </v>
      </c>
      <c r="Y87" s="18" t="str">
        <f t="shared" si="236"/>
        <v>Đường Khu 3 ấp 6 xã Sông Nhạn cũ</v>
      </c>
      <c r="Z87" s="18" t="str">
        <f t="shared" si="236"/>
        <v xml:space="preserve"> đoạn từ Hết khu dân cư hiện hữu ấp 3 xã Sông Nhạn cũ</v>
      </c>
      <c r="AA87" s="18" t="str">
        <f t="shared" si="237"/>
        <v xml:space="preserve"> đến Đường Hương lộ 10 xây dựng mới tránh sân bay Long Thành, đoạn thuộc xã Xuân Quế</v>
      </c>
      <c r="AB87" s="18" t="str">
        <f t="shared" ref="AB87:AE87" si="242">AB80</f>
        <v xml:space="preserve"> đã được đầu tư mặt đường nhựa, bê tông xi măng:
- Có bề rộng từ ≥3m đến &lt;5m, cách đường phố &gt; 600m.
- Có bề rộng &lt;3m, cách đường phố &gt; 200m.</v>
      </c>
      <c r="AC87" s="18">
        <f t="shared" si="242"/>
        <v>0</v>
      </c>
      <c r="AD87" s="18">
        <f t="shared" si="242"/>
        <v>0</v>
      </c>
      <c r="AE87" s="18">
        <f t="shared" si="242"/>
        <v>0</v>
      </c>
    </row>
    <row r="88" spans="1:31" s="18" customFormat="1" ht="114.75" customHeight="1" x14ac:dyDescent="0.25">
      <c r="A88" s="54">
        <f t="shared" si="193"/>
        <v>85</v>
      </c>
      <c r="B88" s="54" t="str">
        <f>'Đầu vào (2)'!G85</f>
        <v>CM9NT2_D2</v>
      </c>
      <c r="C88" s="55" t="str">
        <f>'Đầu vào (2)'!H85</f>
        <v>Đường Nhân Nghĩa - Sông Nhạn</v>
      </c>
      <c r="D88" s="55" t="str">
        <f>'Đầu vào (2)'!I85</f>
        <v>Giáp ranh xã Cẩm Mỹ</v>
      </c>
      <c r="E88" s="55" t="str">
        <f>'Đầu vào (2)'!K85</f>
        <v>Giáp ranh khu tái định cư xã Xuân Quế</v>
      </c>
      <c r="F88" s="253">
        <f t="shared" si="198"/>
        <v>1400</v>
      </c>
      <c r="G88" s="253">
        <f t="shared" si="199"/>
        <v>979.99999999999989</v>
      </c>
      <c r="H88" s="253">
        <f t="shared" si="200"/>
        <v>840</v>
      </c>
      <c r="I88" s="253">
        <f t="shared" si="201"/>
        <v>1600</v>
      </c>
      <c r="J88" s="220">
        <f t="shared" si="189"/>
        <v>1100</v>
      </c>
      <c r="K88" s="220">
        <f t="shared" si="190"/>
        <v>960</v>
      </c>
      <c r="L88" s="254">
        <f t="shared" si="202"/>
        <v>1.1428571428571428</v>
      </c>
      <c r="M88" s="382">
        <f t="shared" si="203"/>
        <v>1.1224489795918369</v>
      </c>
      <c r="N88" s="382">
        <f t="shared" si="204"/>
        <v>1.1428571428571428</v>
      </c>
      <c r="O88" s="56">
        <f>'Đầu vào (2)'!L85</f>
        <v>1400</v>
      </c>
      <c r="P88" s="56">
        <f>'Đầu vào (2)'!M85</f>
        <v>700</v>
      </c>
      <c r="Q88" s="56">
        <f>'Đầu vào (2)'!N85</f>
        <v>550</v>
      </c>
      <c r="R88" s="56">
        <f>'Đầu vào (2)'!O85</f>
        <v>400</v>
      </c>
      <c r="S88" s="18">
        <f>VLOOKUP(B88,'[1]Giá đề xuất ODT'!$G$11:$AD$2233,21,0)</f>
        <v>1600</v>
      </c>
      <c r="T88" s="18">
        <f>VLOOKUP(B88,'[1]Giá đề xuất ODT'!$G$11:$AD$2233,22,0)</f>
        <v>820</v>
      </c>
      <c r="U88" s="18">
        <f>VLOOKUP(B88,'[1]Giá đề xuất ODT'!$G$11:$AD$2233,23,0)</f>
        <v>640</v>
      </c>
      <c r="V88" s="18">
        <f>VLOOKUP(B88,'[1]Giá đề xuất ODT'!$G$11:$AD$2233,24,0)</f>
        <v>470</v>
      </c>
      <c r="W88" s="18">
        <v>3</v>
      </c>
      <c r="Y88" s="18" t="str">
        <f>C88</f>
        <v>Đường Nhân Nghĩa - Sông Nhạn</v>
      </c>
      <c r="Z88" s="18" t="str">
        <f>" đoạn từ "&amp;D88</f>
        <v xml:space="preserve"> đoạn từ Giáp ranh xã Cẩm Mỹ</v>
      </c>
      <c r="AA88" s="18" t="str">
        <f>" đến "&amp;E88</f>
        <v xml:space="preserve"> đến Giáp ranh khu tái định cư xã Xuân Quế</v>
      </c>
      <c r="AE88" s="18">
        <v>0</v>
      </c>
    </row>
    <row r="89" spans="1:31" s="18" customFormat="1" ht="96" customHeight="1" x14ac:dyDescent="0.25">
      <c r="A89" s="54">
        <f t="shared" si="193"/>
        <v>86</v>
      </c>
      <c r="B89" s="54" t="str">
        <f t="shared" ref="B89:B94" si="243">B82</f>
        <v>VT2</v>
      </c>
      <c r="C89" s="450" t="str">
        <f>X89&amp;Y89&amp;Z89&amp;AA89&amp;AB89&amp;"
"&amp;AC89&amp;"
"
&amp;AD89</f>
        <v>Các tuyến đường giao thông đấu nối trực tiếp ra Đường Nhân Nghĩa - Sông Nhạn đoạn từ Giáp ranh xã Cẩm Mỹ đến Giáp ranh khu tái định cư xã Xuân Quế đã được đầu tư mặt đường nhựa, bê tông xi măng:
- Có bề rộng ≥5m, cách đường phố ≤600m.
- Có bề rộng từ ≥3m đến &lt;5m, cách đường phố ≤400m.</v>
      </c>
      <c r="D89" s="451"/>
      <c r="E89" s="452"/>
      <c r="F89" s="177">
        <f t="shared" ref="F89:F94" si="244">IF(B89="VT2",P89,IF(B89="VT3",Q89,IF(B89="VT2*0,8",P89,IF(B89="VT3*0,8",Q89,R89))))</f>
        <v>700</v>
      </c>
      <c r="G89" s="220">
        <f t="shared" si="199"/>
        <v>489.99999999999994</v>
      </c>
      <c r="H89" s="220">
        <f t="shared" si="200"/>
        <v>420</v>
      </c>
      <c r="I89" s="177">
        <f t="shared" ref="I89:I94" si="245">IF(B89="VT2",T89,IF(B89="VT3",U89,IF(B89="VT4",V89,IF(B89="VT2*0,8",IF(T89*$T$1&lt;1000,ROUND(T89*$T$1,-1),ROUND(T89*$T$1,-2)),IF(B89="VT3*0,8",IF(U89*$T$1&lt;1000,ROUND(U89*$T$1,-1),ROUND(U89*$T$1,-2)),IF(V89*$T$1&lt;1000,ROUND(V89*$T$1,-1),ROUND(V89*$T$1,-2)))))))</f>
        <v>820</v>
      </c>
      <c r="J89" s="220">
        <f t="shared" si="189"/>
        <v>570</v>
      </c>
      <c r="K89" s="220">
        <f t="shared" si="190"/>
        <v>490</v>
      </c>
      <c r="L89" s="173">
        <f t="shared" si="202"/>
        <v>1.1714285714285715</v>
      </c>
      <c r="M89" s="400">
        <f t="shared" si="203"/>
        <v>1.1632653061224492</v>
      </c>
      <c r="N89" s="400">
        <f t="shared" si="204"/>
        <v>1.1666666666666667</v>
      </c>
      <c r="O89" s="56">
        <f t="shared" ref="O89:O94" si="246">O88</f>
        <v>1400</v>
      </c>
      <c r="P89" s="56">
        <f t="shared" ref="P89:P94" si="247">P88</f>
        <v>700</v>
      </c>
      <c r="Q89" s="56">
        <f t="shared" ref="Q89:Q94" si="248">Q88</f>
        <v>550</v>
      </c>
      <c r="R89" s="56">
        <f t="shared" ref="R89:R94" si="249">R88</f>
        <v>400</v>
      </c>
      <c r="S89" s="18">
        <f t="shared" ref="S89:S94" si="250">S88</f>
        <v>1600</v>
      </c>
      <c r="T89" s="18">
        <f t="shared" ref="T89:T94" si="251">T88</f>
        <v>820</v>
      </c>
      <c r="U89" s="18">
        <f t="shared" ref="U89:U94" si="252">U88</f>
        <v>640</v>
      </c>
      <c r="V89" s="18">
        <f t="shared" ref="V89:W94" si="253">V88</f>
        <v>470</v>
      </c>
      <c r="W89" s="18">
        <f t="shared" si="253"/>
        <v>3</v>
      </c>
      <c r="X89" s="18" t="str">
        <f t="shared" ref="X89:X94" si="254">X82</f>
        <v xml:space="preserve">Các tuyến đường giao thông đấu nối trực tiếp ra </v>
      </c>
      <c r="Y89" s="18" t="str">
        <f t="shared" ref="Y89:Z94" si="255">Y88</f>
        <v>Đường Nhân Nghĩa - Sông Nhạn</v>
      </c>
      <c r="Z89" s="18" t="str">
        <f t="shared" si="255"/>
        <v xml:space="preserve"> đoạn từ Giáp ranh xã Cẩm Mỹ</v>
      </c>
      <c r="AA89" s="18" t="str">
        <f t="shared" ref="AA89:AA94" si="256">AA88</f>
        <v xml:space="preserve"> đến Giáp ranh khu tái định cư xã Xuân Quế</v>
      </c>
      <c r="AB89" s="18" t="str">
        <f>AB82</f>
        <v xml:space="preserve"> đã được đầu tư mặt đường nhựa, bê tông xi măng:</v>
      </c>
      <c r="AC89" s="18" t="str">
        <f>AC82</f>
        <v>- Có bề rộng ≥5m, cách đường phố ≤600m.</v>
      </c>
      <c r="AD89" s="18" t="str">
        <f>AD82</f>
        <v>- Có bề rộng từ ≥3m đến &lt;5m, cách đường phố ≤400m.</v>
      </c>
      <c r="AE89" s="18">
        <f>AE82</f>
        <v>0</v>
      </c>
    </row>
    <row r="90" spans="1:31" s="18" customFormat="1" ht="96" customHeight="1" x14ac:dyDescent="0.25">
      <c r="A90" s="54">
        <f t="shared" si="193"/>
        <v>87</v>
      </c>
      <c r="B90" s="54" t="str">
        <f t="shared" si="243"/>
        <v>VT3</v>
      </c>
      <c r="C90" s="450" t="str">
        <f>X90&amp;Y90&amp;Z90&amp;AA90&amp;AB90&amp;"
"&amp;AC90&amp;"
"&amp;AD90&amp;"
"&amp;AE90</f>
        <v>Các tuyến đường giao thông đấu nối trực tiếp ra Đường Nhân Nghĩa - Sông Nhạn đoạn từ Giáp ranh xã Cẩm Mỹ đến Giáp ranh khu tái định cư xã Xuân Quế đã được đầu tư mặt đường nhựa, bê tông xi măng:
- Có bề rộng ≥5m, cách đường phố &gt;600m.
- Có bề rộng từ ≥3m đến &lt;5m, cách đường phố từ &gt;400m đến ≤600m.
- Có bề rộng &lt;3m, cách đường phố ≤200m.</v>
      </c>
      <c r="D90" s="451"/>
      <c r="E90" s="452"/>
      <c r="F90" s="177">
        <f t="shared" si="244"/>
        <v>550</v>
      </c>
      <c r="G90" s="220">
        <f t="shared" si="199"/>
        <v>385</v>
      </c>
      <c r="H90" s="220">
        <f t="shared" si="200"/>
        <v>330</v>
      </c>
      <c r="I90" s="177">
        <f t="shared" si="245"/>
        <v>640</v>
      </c>
      <c r="J90" s="220">
        <f t="shared" si="189"/>
        <v>450</v>
      </c>
      <c r="K90" s="220">
        <f t="shared" si="190"/>
        <v>380</v>
      </c>
      <c r="L90" s="173">
        <f t="shared" si="202"/>
        <v>1.1636363636363636</v>
      </c>
      <c r="M90" s="400">
        <f t="shared" si="203"/>
        <v>1.1688311688311688</v>
      </c>
      <c r="N90" s="400">
        <f t="shared" si="204"/>
        <v>1.1515151515151516</v>
      </c>
      <c r="O90" s="56">
        <f t="shared" si="246"/>
        <v>1400</v>
      </c>
      <c r="P90" s="56">
        <f t="shared" si="247"/>
        <v>700</v>
      </c>
      <c r="Q90" s="56">
        <f t="shared" si="248"/>
        <v>550</v>
      </c>
      <c r="R90" s="56">
        <f t="shared" si="249"/>
        <v>400</v>
      </c>
      <c r="S90" s="18">
        <f t="shared" si="250"/>
        <v>1600</v>
      </c>
      <c r="T90" s="18">
        <f t="shared" si="251"/>
        <v>820</v>
      </c>
      <c r="U90" s="18">
        <f t="shared" si="252"/>
        <v>640</v>
      </c>
      <c r="V90" s="18">
        <f t="shared" si="253"/>
        <v>470</v>
      </c>
      <c r="W90" s="18">
        <f t="shared" si="253"/>
        <v>3</v>
      </c>
      <c r="X90" s="18" t="str">
        <f t="shared" si="254"/>
        <v xml:space="preserve">Các tuyến đường giao thông đấu nối trực tiếp ra </v>
      </c>
      <c r="Y90" s="18" t="str">
        <f t="shared" si="255"/>
        <v>Đường Nhân Nghĩa - Sông Nhạn</v>
      </c>
      <c r="Z90" s="18" t="str">
        <f t="shared" si="255"/>
        <v xml:space="preserve"> đoạn từ Giáp ranh xã Cẩm Mỹ</v>
      </c>
      <c r="AA90" s="18" t="str">
        <f t="shared" si="256"/>
        <v xml:space="preserve"> đến Giáp ranh khu tái định cư xã Xuân Quế</v>
      </c>
      <c r="AB90" s="18" t="str">
        <f t="shared" ref="AB90:AE90" si="257">AB83</f>
        <v xml:space="preserve"> đã được đầu tư mặt đường nhựa, bê tông xi măng:</v>
      </c>
      <c r="AC90" s="18" t="str">
        <f t="shared" si="257"/>
        <v>- Có bề rộng ≥5m, cách đường phố &gt;600m.</v>
      </c>
      <c r="AD90" s="18" t="str">
        <f t="shared" si="257"/>
        <v>- Có bề rộng từ ≥3m đến &lt;5m, cách đường phố từ &gt;400m đến ≤600m.</v>
      </c>
      <c r="AE90" s="18" t="str">
        <f t="shared" si="257"/>
        <v>- Có bề rộng &lt;3m, cách đường phố ≤200m.</v>
      </c>
    </row>
    <row r="91" spans="1:31" s="18" customFormat="1" ht="96" customHeight="1" x14ac:dyDescent="0.25">
      <c r="A91" s="54">
        <f t="shared" si="193"/>
        <v>88</v>
      </c>
      <c r="B91" s="54" t="str">
        <f t="shared" si="243"/>
        <v>VT4</v>
      </c>
      <c r="C91" s="450" t="str">
        <f>X91&amp;Y91&amp;Z91&amp;AA91&amp;AB91</f>
        <v>Các tuyến đường giao thông đấu nối trực tiếp ra Đường Nhân Nghĩa - Sông Nhạn đoạn từ Giáp ranh xã Cẩm Mỹ đến Giáp ranh khu tái định cư xã Xuân Quế đã được đầu tư mặt đường nhựa, bê tông xi măng:
- Có bề rộng từ ≥3m đến &lt;5m, cách đường phố &gt; 600m.
- Có bề rộng &lt;3m, cách đường phố &gt; 200m.</v>
      </c>
      <c r="D91" s="451"/>
      <c r="E91" s="452"/>
      <c r="F91" s="177">
        <f t="shared" si="244"/>
        <v>400</v>
      </c>
      <c r="G91" s="220">
        <f t="shared" si="199"/>
        <v>280</v>
      </c>
      <c r="H91" s="220">
        <f t="shared" si="200"/>
        <v>240</v>
      </c>
      <c r="I91" s="177">
        <f t="shared" si="245"/>
        <v>470</v>
      </c>
      <c r="J91" s="220">
        <f t="shared" si="189"/>
        <v>330</v>
      </c>
      <c r="K91" s="220">
        <f t="shared" si="190"/>
        <v>280</v>
      </c>
      <c r="L91" s="173">
        <f t="shared" si="202"/>
        <v>1.175</v>
      </c>
      <c r="M91" s="400">
        <f t="shared" si="203"/>
        <v>1.1785714285714286</v>
      </c>
      <c r="N91" s="400">
        <f t="shared" si="204"/>
        <v>1.1666666666666667</v>
      </c>
      <c r="O91" s="56">
        <f t="shared" si="246"/>
        <v>1400</v>
      </c>
      <c r="P91" s="56">
        <f t="shared" si="247"/>
        <v>700</v>
      </c>
      <c r="Q91" s="56">
        <f t="shared" si="248"/>
        <v>550</v>
      </c>
      <c r="R91" s="56">
        <f t="shared" si="249"/>
        <v>400</v>
      </c>
      <c r="S91" s="18">
        <f t="shared" si="250"/>
        <v>1600</v>
      </c>
      <c r="T91" s="18">
        <f t="shared" si="251"/>
        <v>820</v>
      </c>
      <c r="U91" s="18">
        <f t="shared" si="252"/>
        <v>640</v>
      </c>
      <c r="V91" s="18">
        <f t="shared" si="253"/>
        <v>470</v>
      </c>
      <c r="W91" s="18">
        <f t="shared" si="253"/>
        <v>3</v>
      </c>
      <c r="X91" s="18" t="str">
        <f t="shared" si="254"/>
        <v xml:space="preserve">Các tuyến đường giao thông đấu nối trực tiếp ra </v>
      </c>
      <c r="Y91" s="18" t="str">
        <f t="shared" si="255"/>
        <v>Đường Nhân Nghĩa - Sông Nhạn</v>
      </c>
      <c r="Z91" s="18" t="str">
        <f t="shared" si="255"/>
        <v xml:space="preserve"> đoạn từ Giáp ranh xã Cẩm Mỹ</v>
      </c>
      <c r="AA91" s="18" t="str">
        <f t="shared" si="256"/>
        <v xml:space="preserve"> đến Giáp ranh khu tái định cư xã Xuân Quế</v>
      </c>
      <c r="AB91" s="18" t="str">
        <f t="shared" ref="AB91:AE91" si="258">AB84</f>
        <v xml:space="preserve"> đã được đầu tư mặt đường nhựa, bê tông xi măng:
- Có bề rộng từ ≥3m đến &lt;5m, cách đường phố &gt; 600m.
- Có bề rộng &lt;3m, cách đường phố &gt; 200m.</v>
      </c>
      <c r="AC91" s="18">
        <f t="shared" si="258"/>
        <v>0</v>
      </c>
      <c r="AD91" s="18">
        <f t="shared" si="258"/>
        <v>0</v>
      </c>
      <c r="AE91" s="18">
        <f t="shared" si="258"/>
        <v>0</v>
      </c>
    </row>
    <row r="92" spans="1:31" s="18" customFormat="1" ht="96" customHeight="1" x14ac:dyDescent="0.25">
      <c r="A92" s="54">
        <f t="shared" si="193"/>
        <v>89</v>
      </c>
      <c r="B92" s="54" t="str">
        <f t="shared" si="243"/>
        <v>VT2*0,8</v>
      </c>
      <c r="C92" s="450" t="str">
        <f>X92&amp;Y92&amp;Z92&amp;AA92&amp;AB92&amp;"
"&amp;AC92&amp;"
"
&amp;AD92</f>
        <v>Các tuyến đường giao thông không đấu nối trực tiếp và thông ra Đường Nhân Nghĩa - Sông Nhạn đoạn từ Giáp ranh xã Cẩm Mỹ đến Giáp ranh khu tái định cư xã Xuân Quế chưa được đầu tư mặt đường nhựa, bê tông xi măng:
- Có bề rộng ≥5m, cách đường phố ≤600m.
- Có bề rộng từ ≥3m đến &lt;5m, cách đường phố ≤400m.</v>
      </c>
      <c r="D92" s="451"/>
      <c r="E92" s="452"/>
      <c r="F92" s="177">
        <f t="shared" si="244"/>
        <v>700</v>
      </c>
      <c r="G92" s="220">
        <f t="shared" si="199"/>
        <v>489.99999999999994</v>
      </c>
      <c r="H92" s="220">
        <f t="shared" si="200"/>
        <v>420</v>
      </c>
      <c r="I92" s="177">
        <f t="shared" si="245"/>
        <v>740</v>
      </c>
      <c r="J92" s="220">
        <f t="shared" si="189"/>
        <v>520</v>
      </c>
      <c r="K92" s="220">
        <f t="shared" si="190"/>
        <v>440</v>
      </c>
      <c r="L92" s="173">
        <f t="shared" si="202"/>
        <v>1.0571428571428572</v>
      </c>
      <c r="M92" s="400">
        <f t="shared" si="203"/>
        <v>1.0612244897959184</v>
      </c>
      <c r="N92" s="400">
        <f t="shared" si="204"/>
        <v>1.0476190476190477</v>
      </c>
      <c r="O92" s="56">
        <f t="shared" si="246"/>
        <v>1400</v>
      </c>
      <c r="P92" s="56">
        <f t="shared" si="247"/>
        <v>700</v>
      </c>
      <c r="Q92" s="56">
        <f t="shared" si="248"/>
        <v>550</v>
      </c>
      <c r="R92" s="56">
        <f t="shared" si="249"/>
        <v>400</v>
      </c>
      <c r="S92" s="18">
        <f t="shared" si="250"/>
        <v>1600</v>
      </c>
      <c r="T92" s="18">
        <f t="shared" si="251"/>
        <v>820</v>
      </c>
      <c r="U92" s="18">
        <f t="shared" si="252"/>
        <v>640</v>
      </c>
      <c r="V92" s="18">
        <f t="shared" si="253"/>
        <v>470</v>
      </c>
      <c r="W92" s="18">
        <f t="shared" si="253"/>
        <v>3</v>
      </c>
      <c r="X92" s="18" t="str">
        <f t="shared" si="254"/>
        <v xml:space="preserve">Các tuyến đường giao thông không đấu nối trực tiếp và thông ra </v>
      </c>
      <c r="Y92" s="18" t="str">
        <f t="shared" si="255"/>
        <v>Đường Nhân Nghĩa - Sông Nhạn</v>
      </c>
      <c r="Z92" s="18" t="str">
        <f t="shared" si="255"/>
        <v xml:space="preserve"> đoạn từ Giáp ranh xã Cẩm Mỹ</v>
      </c>
      <c r="AA92" s="18" t="str">
        <f t="shared" si="256"/>
        <v xml:space="preserve"> đến Giáp ranh khu tái định cư xã Xuân Quế</v>
      </c>
      <c r="AB92" s="18" t="str">
        <f t="shared" ref="AB92:AE92" si="259">AB85</f>
        <v xml:space="preserve"> chưa được đầu tư mặt đường nhựa, bê tông xi măng:</v>
      </c>
      <c r="AC92" s="18" t="str">
        <f t="shared" si="259"/>
        <v>- Có bề rộng ≥5m, cách đường phố ≤600m.</v>
      </c>
      <c r="AD92" s="18" t="str">
        <f t="shared" si="259"/>
        <v>- Có bề rộng từ ≥3m đến &lt;5m, cách đường phố ≤400m.</v>
      </c>
      <c r="AE92" s="18">
        <f t="shared" si="259"/>
        <v>0</v>
      </c>
    </row>
    <row r="93" spans="1:31" s="18" customFormat="1" ht="96" customHeight="1" x14ac:dyDescent="0.25">
      <c r="A93" s="54">
        <f t="shared" si="193"/>
        <v>90</v>
      </c>
      <c r="B93" s="54" t="str">
        <f t="shared" si="243"/>
        <v>VT3*0,8</v>
      </c>
      <c r="C93" s="450" t="str">
        <f>X93&amp;Y93&amp;Z93&amp;AA93&amp;AB93&amp;"
"&amp;AC93&amp;"
"
&amp;AD93&amp;"
"&amp;AE93</f>
        <v>Các tuyến đường giao thông không đấu nối trực tiếp và thông ra Đường Nhân Nghĩa - Sông Nhạn đoạn từ Giáp ranh xã Cẩm Mỹ đến Giáp ranh khu tái định cư xã Xuân Quế chưa được đầu tư mặt đường nhựa, bê tông xi măng:
- Có bề rộng ≥5m, cách đường phố ≤600m.
- Có bề rộng từ ≥3m đến &lt;5m, cách đường phố ≤400m.
- Có bề rộng &lt;3m, cách đường phố ≤200m.</v>
      </c>
      <c r="D93" s="451"/>
      <c r="E93" s="452"/>
      <c r="F93" s="177">
        <f t="shared" si="244"/>
        <v>550</v>
      </c>
      <c r="G93" s="220">
        <f t="shared" si="199"/>
        <v>385</v>
      </c>
      <c r="H93" s="220">
        <f t="shared" si="200"/>
        <v>330</v>
      </c>
      <c r="I93" s="177">
        <f t="shared" si="245"/>
        <v>580</v>
      </c>
      <c r="J93" s="220">
        <f t="shared" si="189"/>
        <v>410</v>
      </c>
      <c r="K93" s="220">
        <f t="shared" si="190"/>
        <v>350</v>
      </c>
      <c r="L93" s="173">
        <f t="shared" si="202"/>
        <v>1.0545454545454545</v>
      </c>
      <c r="M93" s="400">
        <f t="shared" si="203"/>
        <v>1.0649350649350648</v>
      </c>
      <c r="N93" s="400">
        <f t="shared" si="204"/>
        <v>1.0606060606060606</v>
      </c>
      <c r="O93" s="56">
        <f t="shared" si="246"/>
        <v>1400</v>
      </c>
      <c r="P93" s="56">
        <f t="shared" si="247"/>
        <v>700</v>
      </c>
      <c r="Q93" s="56">
        <f t="shared" si="248"/>
        <v>550</v>
      </c>
      <c r="R93" s="56">
        <f t="shared" si="249"/>
        <v>400</v>
      </c>
      <c r="S93" s="18">
        <f t="shared" si="250"/>
        <v>1600</v>
      </c>
      <c r="T93" s="18">
        <f t="shared" si="251"/>
        <v>820</v>
      </c>
      <c r="U93" s="18">
        <f t="shared" si="252"/>
        <v>640</v>
      </c>
      <c r="V93" s="18">
        <f t="shared" si="253"/>
        <v>470</v>
      </c>
      <c r="W93" s="18">
        <f t="shared" si="253"/>
        <v>3</v>
      </c>
      <c r="X93" s="18" t="str">
        <f t="shared" si="254"/>
        <v xml:space="preserve">Các tuyến đường giao thông không đấu nối trực tiếp và thông ra </v>
      </c>
      <c r="Y93" s="18" t="str">
        <f t="shared" si="255"/>
        <v>Đường Nhân Nghĩa - Sông Nhạn</v>
      </c>
      <c r="Z93" s="18" t="str">
        <f t="shared" si="255"/>
        <v xml:space="preserve"> đoạn từ Giáp ranh xã Cẩm Mỹ</v>
      </c>
      <c r="AA93" s="18" t="str">
        <f t="shared" si="256"/>
        <v xml:space="preserve"> đến Giáp ranh khu tái định cư xã Xuân Quế</v>
      </c>
      <c r="AB93" s="18" t="str">
        <f t="shared" ref="AB93:AE93" si="260">AB86</f>
        <v xml:space="preserve"> chưa được đầu tư mặt đường nhựa, bê tông xi măng:</v>
      </c>
      <c r="AC93" s="18" t="str">
        <f t="shared" si="260"/>
        <v>- Có bề rộng ≥5m, cách đường phố ≤600m.</v>
      </c>
      <c r="AD93" s="18" t="str">
        <f t="shared" si="260"/>
        <v>- Có bề rộng từ ≥3m đến &lt;5m, cách đường phố ≤400m.</v>
      </c>
      <c r="AE93" s="18" t="str">
        <f t="shared" si="260"/>
        <v>- Có bề rộng &lt;3m, cách đường phố ≤200m.</v>
      </c>
    </row>
    <row r="94" spans="1:31" s="18" customFormat="1" ht="96" customHeight="1" x14ac:dyDescent="0.25">
      <c r="A94" s="54">
        <f t="shared" si="193"/>
        <v>91</v>
      </c>
      <c r="B94" s="54" t="str">
        <f t="shared" si="243"/>
        <v>VT4*0,8</v>
      </c>
      <c r="C94" s="450" t="str">
        <f>X94&amp;Y94&amp;Z94&amp;AA94&amp;AB94</f>
        <v>Các tuyến đường giao thông không đấu nối trực tiếp và thông ra Đường Nhân Nghĩa - Sông Nhạn đoạn từ Giáp ranh xã Cẩm Mỹ đến Giáp ranh khu tái định cư xã Xuân Quế đã được đầu tư mặt đường nhựa, bê tông xi măng:
- Có bề rộng từ ≥3m đến &lt;5m, cách đường phố &gt; 600m.
- Có bề rộng &lt;3m, cách đường phố &gt; 200m.</v>
      </c>
      <c r="D94" s="451"/>
      <c r="E94" s="452"/>
      <c r="F94" s="177">
        <f t="shared" si="244"/>
        <v>400</v>
      </c>
      <c r="G94" s="220">
        <f t="shared" si="199"/>
        <v>280</v>
      </c>
      <c r="H94" s="220">
        <f t="shared" si="200"/>
        <v>240</v>
      </c>
      <c r="I94" s="177">
        <f t="shared" si="245"/>
        <v>420</v>
      </c>
      <c r="J94" s="220">
        <f t="shared" si="189"/>
        <v>290</v>
      </c>
      <c r="K94" s="220">
        <f t="shared" si="190"/>
        <v>250</v>
      </c>
      <c r="L94" s="173">
        <f t="shared" si="202"/>
        <v>1.05</v>
      </c>
      <c r="M94" s="400">
        <f t="shared" si="203"/>
        <v>1.0357142857142858</v>
      </c>
      <c r="N94" s="400">
        <f t="shared" si="204"/>
        <v>1.0416666666666667</v>
      </c>
      <c r="O94" s="56">
        <f t="shared" si="246"/>
        <v>1400</v>
      </c>
      <c r="P94" s="56">
        <f t="shared" si="247"/>
        <v>700</v>
      </c>
      <c r="Q94" s="56">
        <f t="shared" si="248"/>
        <v>550</v>
      </c>
      <c r="R94" s="56">
        <f t="shared" si="249"/>
        <v>400</v>
      </c>
      <c r="S94" s="18">
        <f t="shared" si="250"/>
        <v>1600</v>
      </c>
      <c r="T94" s="18">
        <f t="shared" si="251"/>
        <v>820</v>
      </c>
      <c r="U94" s="18">
        <f t="shared" si="252"/>
        <v>640</v>
      </c>
      <c r="V94" s="18">
        <f t="shared" si="253"/>
        <v>470</v>
      </c>
      <c r="W94" s="18">
        <f t="shared" si="253"/>
        <v>3</v>
      </c>
      <c r="X94" s="18" t="str">
        <f t="shared" si="254"/>
        <v xml:space="preserve">Các tuyến đường giao thông không đấu nối trực tiếp và thông ra </v>
      </c>
      <c r="Y94" s="18" t="str">
        <f t="shared" si="255"/>
        <v>Đường Nhân Nghĩa - Sông Nhạn</v>
      </c>
      <c r="Z94" s="18" t="str">
        <f t="shared" si="255"/>
        <v xml:space="preserve"> đoạn từ Giáp ranh xã Cẩm Mỹ</v>
      </c>
      <c r="AA94" s="18" t="str">
        <f t="shared" si="256"/>
        <v xml:space="preserve"> đến Giáp ranh khu tái định cư xã Xuân Quế</v>
      </c>
      <c r="AB94" s="18" t="str">
        <f t="shared" ref="AB94:AE94" si="261">AB87</f>
        <v xml:space="preserve"> đã được đầu tư mặt đường nhựa, bê tông xi măng:
- Có bề rộng từ ≥3m đến &lt;5m, cách đường phố &gt; 600m.
- Có bề rộng &lt;3m, cách đường phố &gt; 200m.</v>
      </c>
      <c r="AC94" s="18">
        <f t="shared" si="261"/>
        <v>0</v>
      </c>
      <c r="AD94" s="18">
        <f t="shared" si="261"/>
        <v>0</v>
      </c>
      <c r="AE94" s="18">
        <f t="shared" si="261"/>
        <v>0</v>
      </c>
    </row>
    <row r="95" spans="1:31" s="18" customFormat="1" ht="78.75" customHeight="1" x14ac:dyDescent="0.25">
      <c r="A95" s="54">
        <f t="shared" si="193"/>
        <v>92</v>
      </c>
      <c r="B95" s="54" t="str">
        <f>'Đầu vào (2)'!G92</f>
        <v>CM9NT2_D3</v>
      </c>
      <c r="C95" s="55" t="str">
        <f>'Đầu vào (2)'!H92</f>
        <v>Đường Nhân Nghĩa - Sông Nhạn</v>
      </c>
      <c r="D95" s="55" t="str">
        <f>'Đầu vào (2)'!I92</f>
        <v>Giáp ranh khu tái định cư xã Xuân Quế</v>
      </c>
      <c r="E95" s="55" t="str">
        <f>'Đầu vào (2)'!K92</f>
        <v>Đường Cầu Đỏ - Suối Sâu</v>
      </c>
      <c r="F95" s="253">
        <f t="shared" si="198"/>
        <v>1800</v>
      </c>
      <c r="G95" s="253">
        <f t="shared" si="199"/>
        <v>1260</v>
      </c>
      <c r="H95" s="253">
        <f t="shared" si="200"/>
        <v>1080</v>
      </c>
      <c r="I95" s="253">
        <f t="shared" si="201"/>
        <v>2100</v>
      </c>
      <c r="J95" s="220">
        <f t="shared" si="189"/>
        <v>1500</v>
      </c>
      <c r="K95" s="220">
        <f t="shared" si="190"/>
        <v>1300</v>
      </c>
      <c r="L95" s="254">
        <f t="shared" si="202"/>
        <v>1.1666666666666667</v>
      </c>
      <c r="M95" s="382">
        <f t="shared" si="203"/>
        <v>1.1904761904761905</v>
      </c>
      <c r="N95" s="382">
        <f t="shared" si="204"/>
        <v>1.2037037037037037</v>
      </c>
      <c r="O95" s="56">
        <f>'Đầu vào (2)'!L92</f>
        <v>1800</v>
      </c>
      <c r="P95" s="56">
        <f>'Đầu vào (2)'!M92</f>
        <v>900</v>
      </c>
      <c r="Q95" s="56">
        <f>'Đầu vào (2)'!N92</f>
        <v>600</v>
      </c>
      <c r="R95" s="56">
        <f>'Đầu vào (2)'!O92</f>
        <v>400</v>
      </c>
      <c r="S95" s="18">
        <f>VLOOKUP(B95,'[1]Giá đề xuất ODT'!$G$11:$AD$2233,21,0)</f>
        <v>2100</v>
      </c>
      <c r="T95" s="18">
        <f>VLOOKUP(B95,'[1]Giá đề xuất ODT'!$G$11:$AD$2233,22,0)</f>
        <v>1100</v>
      </c>
      <c r="U95" s="18">
        <f>VLOOKUP(B95,'[1]Giá đề xuất ODT'!$G$11:$AD$2233,23,0)</f>
        <v>700</v>
      </c>
      <c r="V95" s="18">
        <f>VLOOKUP(B95,'[1]Giá đề xuất ODT'!$G$11:$AD$2233,24,0)</f>
        <v>470</v>
      </c>
      <c r="W95" s="18">
        <v>2</v>
      </c>
      <c r="Y95" s="18" t="str">
        <f>C95</f>
        <v>Đường Nhân Nghĩa - Sông Nhạn</v>
      </c>
      <c r="Z95" s="18" t="str">
        <f>" đoạn từ "&amp;D95</f>
        <v xml:space="preserve"> đoạn từ Giáp ranh khu tái định cư xã Xuân Quế</v>
      </c>
      <c r="AA95" s="18" t="str">
        <f>" đến "&amp;E95</f>
        <v xml:space="preserve"> đến Đường Cầu Đỏ - Suối Sâu</v>
      </c>
      <c r="AE95" s="18">
        <v>0</v>
      </c>
    </row>
    <row r="96" spans="1:31" s="18" customFormat="1" ht="96" customHeight="1" x14ac:dyDescent="0.25">
      <c r="A96" s="54">
        <f t="shared" si="193"/>
        <v>93</v>
      </c>
      <c r="B96" s="54" t="str">
        <f t="shared" ref="B96:B101" si="262">B89</f>
        <v>VT2</v>
      </c>
      <c r="C96" s="450" t="str">
        <f>X96&amp;Y96&amp;Z96&amp;AA96&amp;AB96&amp;"
"&amp;AC96&amp;"
"
&amp;AD96</f>
        <v>Các tuyến đường giao thông đấu nối trực tiếp ra Đường Nhân Nghĩa - Sông Nhạn đoạn từ Giáp ranh khu tái định cư xã Xuân Quế đến Đường Cầu Đỏ - Suối Sâu đã được đầu tư mặt đường nhựa, bê tông xi măng:
- Có bề rộng ≥5m, cách đường phố ≤600m.
- Có bề rộng từ ≥3m đến &lt;5m, cách đường phố ≤400m.</v>
      </c>
      <c r="D96" s="451"/>
      <c r="E96" s="452"/>
      <c r="F96" s="177">
        <f t="shared" ref="F96:F101" si="263">IF(B96="VT2",P96,IF(B96="VT3",Q96,IF(B96="VT2*0,8",P96,IF(B96="VT3*0,8",Q96,R96))))</f>
        <v>900</v>
      </c>
      <c r="G96" s="220">
        <f t="shared" si="199"/>
        <v>630</v>
      </c>
      <c r="H96" s="220">
        <f t="shared" si="200"/>
        <v>540</v>
      </c>
      <c r="I96" s="177">
        <f t="shared" ref="I96:I101" si="264">IF(B96="VT2",T96,IF(B96="VT3",U96,IF(B96="VT4",V96,IF(B96="VT2*0,8",IF(T96*$T$1&lt;1000,ROUND(T96*$T$1,-1),ROUND(T96*$T$1,-2)),IF(B96="VT3*0,8",IF(U96*$T$1&lt;1000,ROUND(U96*$T$1,-1),ROUND(U96*$T$1,-2)),IF(V96*$T$1&lt;1000,ROUND(V96*$T$1,-1),ROUND(V96*$T$1,-2)))))))</f>
        <v>1100</v>
      </c>
      <c r="J96" s="220">
        <f t="shared" si="189"/>
        <v>770</v>
      </c>
      <c r="K96" s="220">
        <f t="shared" si="190"/>
        <v>660</v>
      </c>
      <c r="L96" s="173">
        <f t="shared" si="202"/>
        <v>1.2222222222222223</v>
      </c>
      <c r="M96" s="400">
        <f t="shared" si="203"/>
        <v>1.2222222222222223</v>
      </c>
      <c r="N96" s="400">
        <f t="shared" si="204"/>
        <v>1.2222222222222223</v>
      </c>
      <c r="O96" s="56">
        <f t="shared" ref="O96:O101" si="265">O95</f>
        <v>1800</v>
      </c>
      <c r="P96" s="56">
        <f t="shared" ref="P96:P101" si="266">P95</f>
        <v>900</v>
      </c>
      <c r="Q96" s="56">
        <f t="shared" ref="Q96:Q101" si="267">Q95</f>
        <v>600</v>
      </c>
      <c r="R96" s="56">
        <f t="shared" ref="R96:R101" si="268">R95</f>
        <v>400</v>
      </c>
      <c r="S96" s="18">
        <f t="shared" ref="S96:S101" si="269">S95</f>
        <v>2100</v>
      </c>
      <c r="T96" s="18">
        <f t="shared" ref="T96:T101" si="270">T95</f>
        <v>1100</v>
      </c>
      <c r="U96" s="18">
        <f t="shared" ref="U96:U101" si="271">U95</f>
        <v>700</v>
      </c>
      <c r="V96" s="18">
        <f t="shared" ref="V96:W101" si="272">V95</f>
        <v>470</v>
      </c>
      <c r="W96" s="18">
        <f t="shared" si="272"/>
        <v>2</v>
      </c>
      <c r="X96" s="18" t="str">
        <f t="shared" ref="X96:X101" si="273">X89</f>
        <v xml:space="preserve">Các tuyến đường giao thông đấu nối trực tiếp ra </v>
      </c>
      <c r="Y96" s="18" t="str">
        <f t="shared" ref="Y96:Z101" si="274">Y95</f>
        <v>Đường Nhân Nghĩa - Sông Nhạn</v>
      </c>
      <c r="Z96" s="18" t="str">
        <f t="shared" si="274"/>
        <v xml:space="preserve"> đoạn từ Giáp ranh khu tái định cư xã Xuân Quế</v>
      </c>
      <c r="AA96" s="18" t="str">
        <f t="shared" ref="AA96:AA101" si="275">AA95</f>
        <v xml:space="preserve"> đến Đường Cầu Đỏ - Suối Sâu</v>
      </c>
      <c r="AB96" s="18" t="str">
        <f>AB89</f>
        <v xml:space="preserve"> đã được đầu tư mặt đường nhựa, bê tông xi măng:</v>
      </c>
      <c r="AC96" s="18" t="str">
        <f>AC89</f>
        <v>- Có bề rộng ≥5m, cách đường phố ≤600m.</v>
      </c>
      <c r="AD96" s="18" t="str">
        <f>AD89</f>
        <v>- Có bề rộng từ ≥3m đến &lt;5m, cách đường phố ≤400m.</v>
      </c>
      <c r="AE96" s="18">
        <f>AE89</f>
        <v>0</v>
      </c>
    </row>
    <row r="97" spans="1:31" s="18" customFormat="1" ht="96" customHeight="1" x14ac:dyDescent="0.25">
      <c r="A97" s="54">
        <f t="shared" si="193"/>
        <v>94</v>
      </c>
      <c r="B97" s="54" t="str">
        <f t="shared" si="262"/>
        <v>VT3</v>
      </c>
      <c r="C97" s="450" t="str">
        <f>X97&amp;Y97&amp;Z97&amp;AA97&amp;AB97&amp;"
"&amp;AC97&amp;"
"&amp;AD97&amp;"
"&amp;AE97</f>
        <v>Các tuyến đường giao thông đấu nối trực tiếp ra Đường Nhân Nghĩa - Sông Nhạn đoạn từ Giáp ranh khu tái định cư xã Xuân Quế đến Đường Cầu Đỏ - Suối Sâu đã được đầu tư mặt đường nhựa, bê tông xi măng:
- Có bề rộng ≥5m, cách đường phố &gt;600m.
- Có bề rộng từ ≥3m đến &lt;5m, cách đường phố từ &gt;400m đến ≤600m.
- Có bề rộng &lt;3m, cách đường phố ≤200m.</v>
      </c>
      <c r="D97" s="451"/>
      <c r="E97" s="452"/>
      <c r="F97" s="177">
        <f t="shared" si="263"/>
        <v>600</v>
      </c>
      <c r="G97" s="220">
        <f t="shared" si="199"/>
        <v>420</v>
      </c>
      <c r="H97" s="220">
        <f t="shared" si="200"/>
        <v>360</v>
      </c>
      <c r="I97" s="177">
        <f t="shared" si="264"/>
        <v>700</v>
      </c>
      <c r="J97" s="220">
        <f t="shared" si="189"/>
        <v>490</v>
      </c>
      <c r="K97" s="220">
        <f t="shared" si="190"/>
        <v>420</v>
      </c>
      <c r="L97" s="173">
        <f t="shared" si="202"/>
        <v>1.1666666666666667</v>
      </c>
      <c r="M97" s="400">
        <f t="shared" si="203"/>
        <v>1.1666666666666667</v>
      </c>
      <c r="N97" s="400">
        <f t="shared" si="204"/>
        <v>1.1666666666666667</v>
      </c>
      <c r="O97" s="56">
        <f t="shared" si="265"/>
        <v>1800</v>
      </c>
      <c r="P97" s="56">
        <f t="shared" si="266"/>
        <v>900</v>
      </c>
      <c r="Q97" s="56">
        <f t="shared" si="267"/>
        <v>600</v>
      </c>
      <c r="R97" s="56">
        <f t="shared" si="268"/>
        <v>400</v>
      </c>
      <c r="S97" s="18">
        <f t="shared" si="269"/>
        <v>2100</v>
      </c>
      <c r="T97" s="18">
        <f t="shared" si="270"/>
        <v>1100</v>
      </c>
      <c r="U97" s="18">
        <f t="shared" si="271"/>
        <v>700</v>
      </c>
      <c r="V97" s="18">
        <f t="shared" si="272"/>
        <v>470</v>
      </c>
      <c r="W97" s="18">
        <f t="shared" si="272"/>
        <v>2</v>
      </c>
      <c r="X97" s="18" t="str">
        <f t="shared" si="273"/>
        <v xml:space="preserve">Các tuyến đường giao thông đấu nối trực tiếp ra </v>
      </c>
      <c r="Y97" s="18" t="str">
        <f t="shared" si="274"/>
        <v>Đường Nhân Nghĩa - Sông Nhạn</v>
      </c>
      <c r="Z97" s="18" t="str">
        <f t="shared" si="274"/>
        <v xml:space="preserve"> đoạn từ Giáp ranh khu tái định cư xã Xuân Quế</v>
      </c>
      <c r="AA97" s="18" t="str">
        <f t="shared" si="275"/>
        <v xml:space="preserve"> đến Đường Cầu Đỏ - Suối Sâu</v>
      </c>
      <c r="AB97" s="18" t="str">
        <f t="shared" ref="AB97:AE97" si="276">AB90</f>
        <v xml:space="preserve"> đã được đầu tư mặt đường nhựa, bê tông xi măng:</v>
      </c>
      <c r="AC97" s="18" t="str">
        <f t="shared" si="276"/>
        <v>- Có bề rộng ≥5m, cách đường phố &gt;600m.</v>
      </c>
      <c r="AD97" s="18" t="str">
        <f t="shared" si="276"/>
        <v>- Có bề rộng từ ≥3m đến &lt;5m, cách đường phố từ &gt;400m đến ≤600m.</v>
      </c>
      <c r="AE97" s="18" t="str">
        <f t="shared" si="276"/>
        <v>- Có bề rộng &lt;3m, cách đường phố ≤200m.</v>
      </c>
    </row>
    <row r="98" spans="1:31" s="18" customFormat="1" ht="96" customHeight="1" x14ac:dyDescent="0.25">
      <c r="A98" s="54">
        <f t="shared" si="193"/>
        <v>95</v>
      </c>
      <c r="B98" s="54" t="str">
        <f t="shared" si="262"/>
        <v>VT4</v>
      </c>
      <c r="C98" s="450" t="str">
        <f>X98&amp;Y98&amp;Z98&amp;AA98&amp;AB98</f>
        <v>Các tuyến đường giao thông đấu nối trực tiếp ra Đường Nhân Nghĩa - Sông Nhạn đoạn từ Giáp ranh khu tái định cư xã Xuân Quế đến Đường Cầu Đỏ - Suối Sâu đã được đầu tư mặt đường nhựa, bê tông xi măng:
- Có bề rộng từ ≥3m đến &lt;5m, cách đường phố &gt; 600m.
- Có bề rộng &lt;3m, cách đường phố &gt; 200m.</v>
      </c>
      <c r="D98" s="451"/>
      <c r="E98" s="452"/>
      <c r="F98" s="177">
        <f t="shared" si="263"/>
        <v>400</v>
      </c>
      <c r="G98" s="220">
        <f t="shared" si="199"/>
        <v>280</v>
      </c>
      <c r="H98" s="220">
        <f t="shared" si="200"/>
        <v>240</v>
      </c>
      <c r="I98" s="177">
        <f t="shared" si="264"/>
        <v>470</v>
      </c>
      <c r="J98" s="220">
        <f t="shared" si="189"/>
        <v>330</v>
      </c>
      <c r="K98" s="220">
        <f t="shared" si="190"/>
        <v>280</v>
      </c>
      <c r="L98" s="173">
        <f t="shared" si="202"/>
        <v>1.175</v>
      </c>
      <c r="M98" s="400">
        <f t="shared" si="203"/>
        <v>1.1785714285714286</v>
      </c>
      <c r="N98" s="400">
        <f t="shared" si="204"/>
        <v>1.1666666666666667</v>
      </c>
      <c r="O98" s="56">
        <f t="shared" si="265"/>
        <v>1800</v>
      </c>
      <c r="P98" s="56">
        <f t="shared" si="266"/>
        <v>900</v>
      </c>
      <c r="Q98" s="56">
        <f t="shared" si="267"/>
        <v>600</v>
      </c>
      <c r="R98" s="56">
        <f t="shared" si="268"/>
        <v>400</v>
      </c>
      <c r="S98" s="18">
        <f t="shared" si="269"/>
        <v>2100</v>
      </c>
      <c r="T98" s="18">
        <f t="shared" si="270"/>
        <v>1100</v>
      </c>
      <c r="U98" s="18">
        <f t="shared" si="271"/>
        <v>700</v>
      </c>
      <c r="V98" s="18">
        <f t="shared" si="272"/>
        <v>470</v>
      </c>
      <c r="W98" s="18">
        <f t="shared" si="272"/>
        <v>2</v>
      </c>
      <c r="X98" s="18" t="str">
        <f t="shared" si="273"/>
        <v xml:space="preserve">Các tuyến đường giao thông đấu nối trực tiếp ra </v>
      </c>
      <c r="Y98" s="18" t="str">
        <f t="shared" si="274"/>
        <v>Đường Nhân Nghĩa - Sông Nhạn</v>
      </c>
      <c r="Z98" s="18" t="str">
        <f t="shared" si="274"/>
        <v xml:space="preserve"> đoạn từ Giáp ranh khu tái định cư xã Xuân Quế</v>
      </c>
      <c r="AA98" s="18" t="str">
        <f t="shared" si="275"/>
        <v xml:space="preserve"> đến Đường Cầu Đỏ - Suối Sâu</v>
      </c>
      <c r="AB98" s="18" t="str">
        <f t="shared" ref="AB98:AE98" si="277">AB91</f>
        <v xml:space="preserve"> đã được đầu tư mặt đường nhựa, bê tông xi măng:
- Có bề rộng từ ≥3m đến &lt;5m, cách đường phố &gt; 600m.
- Có bề rộng &lt;3m, cách đường phố &gt; 200m.</v>
      </c>
      <c r="AC98" s="18">
        <f t="shared" si="277"/>
        <v>0</v>
      </c>
      <c r="AD98" s="18">
        <f t="shared" si="277"/>
        <v>0</v>
      </c>
      <c r="AE98" s="18">
        <f t="shared" si="277"/>
        <v>0</v>
      </c>
    </row>
    <row r="99" spans="1:31" s="18" customFormat="1" ht="96" customHeight="1" x14ac:dyDescent="0.25">
      <c r="A99" s="54">
        <f t="shared" si="193"/>
        <v>96</v>
      </c>
      <c r="B99" s="54" t="str">
        <f t="shared" si="262"/>
        <v>VT2*0,8</v>
      </c>
      <c r="C99" s="450" t="str">
        <f>X99&amp;Y99&amp;Z99&amp;AA99&amp;AB99&amp;"
"&amp;AC99&amp;"
"
&amp;AD99</f>
        <v>Các tuyến đường giao thông không đấu nối trực tiếp và thông ra Đường Nhân Nghĩa - Sông Nhạn đoạn từ Giáp ranh khu tái định cư xã Xuân Quế đến Đường Cầu Đỏ - Suối Sâu chưa được đầu tư mặt đường nhựa, bê tông xi măng:
- Có bề rộng ≥5m, cách đường phố ≤600m.
- Có bề rộng từ ≥3m đến &lt;5m, cách đường phố ≤400m.</v>
      </c>
      <c r="D99" s="451"/>
      <c r="E99" s="452"/>
      <c r="F99" s="177">
        <f t="shared" si="263"/>
        <v>900</v>
      </c>
      <c r="G99" s="220">
        <f t="shared" si="199"/>
        <v>630</v>
      </c>
      <c r="H99" s="220">
        <f t="shared" si="200"/>
        <v>540</v>
      </c>
      <c r="I99" s="177">
        <f t="shared" si="264"/>
        <v>990</v>
      </c>
      <c r="J99" s="220">
        <f t="shared" si="189"/>
        <v>690</v>
      </c>
      <c r="K99" s="220">
        <f t="shared" si="190"/>
        <v>590</v>
      </c>
      <c r="L99" s="173">
        <f t="shared" si="202"/>
        <v>1.1000000000000001</v>
      </c>
      <c r="M99" s="400">
        <f t="shared" si="203"/>
        <v>1.0952380952380953</v>
      </c>
      <c r="N99" s="400">
        <f t="shared" si="204"/>
        <v>1.0925925925925926</v>
      </c>
      <c r="O99" s="56">
        <f t="shared" si="265"/>
        <v>1800</v>
      </c>
      <c r="P99" s="56">
        <f t="shared" si="266"/>
        <v>900</v>
      </c>
      <c r="Q99" s="56">
        <f t="shared" si="267"/>
        <v>600</v>
      </c>
      <c r="R99" s="56">
        <f t="shared" si="268"/>
        <v>400</v>
      </c>
      <c r="S99" s="18">
        <f t="shared" si="269"/>
        <v>2100</v>
      </c>
      <c r="T99" s="18">
        <f t="shared" si="270"/>
        <v>1100</v>
      </c>
      <c r="U99" s="18">
        <f t="shared" si="271"/>
        <v>700</v>
      </c>
      <c r="V99" s="18">
        <f t="shared" si="272"/>
        <v>470</v>
      </c>
      <c r="W99" s="18">
        <f t="shared" si="272"/>
        <v>2</v>
      </c>
      <c r="X99" s="18" t="str">
        <f t="shared" si="273"/>
        <v xml:space="preserve">Các tuyến đường giao thông không đấu nối trực tiếp và thông ra </v>
      </c>
      <c r="Y99" s="18" t="str">
        <f t="shared" si="274"/>
        <v>Đường Nhân Nghĩa - Sông Nhạn</v>
      </c>
      <c r="Z99" s="18" t="str">
        <f t="shared" si="274"/>
        <v xml:space="preserve"> đoạn từ Giáp ranh khu tái định cư xã Xuân Quế</v>
      </c>
      <c r="AA99" s="18" t="str">
        <f t="shared" si="275"/>
        <v xml:space="preserve"> đến Đường Cầu Đỏ - Suối Sâu</v>
      </c>
      <c r="AB99" s="18" t="str">
        <f t="shared" ref="AB99:AE99" si="278">AB92</f>
        <v xml:space="preserve"> chưa được đầu tư mặt đường nhựa, bê tông xi măng:</v>
      </c>
      <c r="AC99" s="18" t="str">
        <f t="shared" si="278"/>
        <v>- Có bề rộng ≥5m, cách đường phố ≤600m.</v>
      </c>
      <c r="AD99" s="18" t="str">
        <f t="shared" si="278"/>
        <v>- Có bề rộng từ ≥3m đến &lt;5m, cách đường phố ≤400m.</v>
      </c>
      <c r="AE99" s="18">
        <f t="shared" si="278"/>
        <v>0</v>
      </c>
    </row>
    <row r="100" spans="1:31" s="18" customFormat="1" ht="96" customHeight="1" x14ac:dyDescent="0.25">
      <c r="A100" s="54">
        <f t="shared" si="193"/>
        <v>97</v>
      </c>
      <c r="B100" s="54" t="str">
        <f t="shared" si="262"/>
        <v>VT3*0,8</v>
      </c>
      <c r="C100" s="450" t="str">
        <f>X100&amp;Y100&amp;Z100&amp;AA100&amp;AB100&amp;"
"&amp;AC100&amp;"
"
&amp;AD100&amp;"
"&amp;AE100</f>
        <v>Các tuyến đường giao thông không đấu nối trực tiếp và thông ra Đường Nhân Nghĩa - Sông Nhạn đoạn từ Giáp ranh khu tái định cư xã Xuân Quế đến Đường Cầu Đỏ - Suối Sâu chưa được đầu tư mặt đường nhựa, bê tông xi măng:
- Có bề rộng ≥5m, cách đường phố ≤600m.
- Có bề rộng từ ≥3m đến &lt;5m, cách đường phố ≤400m.
- Có bề rộng &lt;3m, cách đường phố ≤200m.</v>
      </c>
      <c r="D100" s="451"/>
      <c r="E100" s="452"/>
      <c r="F100" s="177">
        <f t="shared" si="263"/>
        <v>600</v>
      </c>
      <c r="G100" s="220">
        <f t="shared" si="199"/>
        <v>420</v>
      </c>
      <c r="H100" s="220">
        <f t="shared" si="200"/>
        <v>360</v>
      </c>
      <c r="I100" s="177">
        <f t="shared" si="264"/>
        <v>630</v>
      </c>
      <c r="J100" s="220">
        <f t="shared" si="189"/>
        <v>440</v>
      </c>
      <c r="K100" s="220">
        <f t="shared" si="190"/>
        <v>380</v>
      </c>
      <c r="L100" s="173">
        <f t="shared" si="202"/>
        <v>1.05</v>
      </c>
      <c r="M100" s="400">
        <f t="shared" si="203"/>
        <v>1.0476190476190477</v>
      </c>
      <c r="N100" s="400">
        <f t="shared" si="204"/>
        <v>1.0555555555555556</v>
      </c>
      <c r="O100" s="56">
        <f t="shared" si="265"/>
        <v>1800</v>
      </c>
      <c r="P100" s="56">
        <f t="shared" si="266"/>
        <v>900</v>
      </c>
      <c r="Q100" s="56">
        <f t="shared" si="267"/>
        <v>600</v>
      </c>
      <c r="R100" s="56">
        <f t="shared" si="268"/>
        <v>400</v>
      </c>
      <c r="S100" s="18">
        <f t="shared" si="269"/>
        <v>2100</v>
      </c>
      <c r="T100" s="18">
        <f t="shared" si="270"/>
        <v>1100</v>
      </c>
      <c r="U100" s="18">
        <f t="shared" si="271"/>
        <v>700</v>
      </c>
      <c r="V100" s="18">
        <f t="shared" si="272"/>
        <v>470</v>
      </c>
      <c r="W100" s="18">
        <f t="shared" si="272"/>
        <v>2</v>
      </c>
      <c r="X100" s="18" t="str">
        <f t="shared" si="273"/>
        <v xml:space="preserve">Các tuyến đường giao thông không đấu nối trực tiếp và thông ra </v>
      </c>
      <c r="Y100" s="18" t="str">
        <f t="shared" si="274"/>
        <v>Đường Nhân Nghĩa - Sông Nhạn</v>
      </c>
      <c r="Z100" s="18" t="str">
        <f t="shared" si="274"/>
        <v xml:space="preserve"> đoạn từ Giáp ranh khu tái định cư xã Xuân Quế</v>
      </c>
      <c r="AA100" s="18" t="str">
        <f t="shared" si="275"/>
        <v xml:space="preserve"> đến Đường Cầu Đỏ - Suối Sâu</v>
      </c>
      <c r="AB100" s="18" t="str">
        <f t="shared" ref="AB100:AE100" si="279">AB93</f>
        <v xml:space="preserve"> chưa được đầu tư mặt đường nhựa, bê tông xi măng:</v>
      </c>
      <c r="AC100" s="18" t="str">
        <f t="shared" si="279"/>
        <v>- Có bề rộng ≥5m, cách đường phố ≤600m.</v>
      </c>
      <c r="AD100" s="18" t="str">
        <f t="shared" si="279"/>
        <v>- Có bề rộng từ ≥3m đến &lt;5m, cách đường phố ≤400m.</v>
      </c>
      <c r="AE100" s="18" t="str">
        <f t="shared" si="279"/>
        <v>- Có bề rộng &lt;3m, cách đường phố ≤200m.</v>
      </c>
    </row>
    <row r="101" spans="1:31" s="18" customFormat="1" ht="96" customHeight="1" x14ac:dyDescent="0.25">
      <c r="A101" s="54">
        <f t="shared" si="193"/>
        <v>98</v>
      </c>
      <c r="B101" s="54" t="str">
        <f t="shared" si="262"/>
        <v>VT4*0,8</v>
      </c>
      <c r="C101" s="450" t="str">
        <f>X101&amp;Y101&amp;Z101&amp;AA101&amp;AB101</f>
        <v>Các tuyến đường giao thông không đấu nối trực tiếp và thông ra Đường Nhân Nghĩa - Sông Nhạn đoạn từ Giáp ranh khu tái định cư xã Xuân Quế đến Đường Cầu Đỏ - Suối Sâu đã được đầu tư mặt đường nhựa, bê tông xi măng:
- Có bề rộng từ ≥3m đến &lt;5m, cách đường phố &gt; 600m.
- Có bề rộng &lt;3m, cách đường phố &gt; 200m.</v>
      </c>
      <c r="D101" s="451"/>
      <c r="E101" s="452"/>
      <c r="F101" s="177">
        <f t="shared" si="263"/>
        <v>400</v>
      </c>
      <c r="G101" s="220">
        <f t="shared" si="199"/>
        <v>280</v>
      </c>
      <c r="H101" s="220">
        <f t="shared" si="200"/>
        <v>240</v>
      </c>
      <c r="I101" s="177">
        <f t="shared" si="264"/>
        <v>420</v>
      </c>
      <c r="J101" s="220">
        <f t="shared" si="189"/>
        <v>290</v>
      </c>
      <c r="K101" s="220">
        <f t="shared" si="190"/>
        <v>250</v>
      </c>
      <c r="L101" s="173">
        <f t="shared" si="202"/>
        <v>1.05</v>
      </c>
      <c r="M101" s="400">
        <f t="shared" si="203"/>
        <v>1.0357142857142858</v>
      </c>
      <c r="N101" s="400">
        <f t="shared" si="204"/>
        <v>1.0416666666666667</v>
      </c>
      <c r="O101" s="56">
        <f t="shared" si="265"/>
        <v>1800</v>
      </c>
      <c r="P101" s="56">
        <f t="shared" si="266"/>
        <v>900</v>
      </c>
      <c r="Q101" s="56">
        <f t="shared" si="267"/>
        <v>600</v>
      </c>
      <c r="R101" s="56">
        <f t="shared" si="268"/>
        <v>400</v>
      </c>
      <c r="S101" s="18">
        <f t="shared" si="269"/>
        <v>2100</v>
      </c>
      <c r="T101" s="18">
        <f t="shared" si="270"/>
        <v>1100</v>
      </c>
      <c r="U101" s="18">
        <f t="shared" si="271"/>
        <v>700</v>
      </c>
      <c r="V101" s="18">
        <f t="shared" si="272"/>
        <v>470</v>
      </c>
      <c r="W101" s="18">
        <f t="shared" si="272"/>
        <v>2</v>
      </c>
      <c r="X101" s="18" t="str">
        <f t="shared" si="273"/>
        <v xml:space="preserve">Các tuyến đường giao thông không đấu nối trực tiếp và thông ra </v>
      </c>
      <c r="Y101" s="18" t="str">
        <f t="shared" si="274"/>
        <v>Đường Nhân Nghĩa - Sông Nhạn</v>
      </c>
      <c r="Z101" s="18" t="str">
        <f t="shared" si="274"/>
        <v xml:space="preserve"> đoạn từ Giáp ranh khu tái định cư xã Xuân Quế</v>
      </c>
      <c r="AA101" s="18" t="str">
        <f t="shared" si="275"/>
        <v xml:space="preserve"> đến Đường Cầu Đỏ - Suối Sâu</v>
      </c>
      <c r="AB101" s="18" t="str">
        <f t="shared" ref="AB101:AE101" si="280">AB94</f>
        <v xml:space="preserve"> đã được đầu tư mặt đường nhựa, bê tông xi măng:
- Có bề rộng từ ≥3m đến &lt;5m, cách đường phố &gt; 600m.
- Có bề rộng &lt;3m, cách đường phố &gt; 200m.</v>
      </c>
      <c r="AC101" s="18">
        <f t="shared" si="280"/>
        <v>0</v>
      </c>
      <c r="AD101" s="18">
        <f t="shared" si="280"/>
        <v>0</v>
      </c>
      <c r="AE101" s="18">
        <f t="shared" si="280"/>
        <v>0</v>
      </c>
    </row>
    <row r="102" spans="1:31" s="18" customFormat="1" ht="105" customHeight="1" x14ac:dyDescent="0.25">
      <c r="A102" s="54">
        <f t="shared" si="193"/>
        <v>99</v>
      </c>
      <c r="B102" s="54" t="str">
        <f>'Đầu vào (2)'!G99</f>
        <v>CM9NT2_D4</v>
      </c>
      <c r="C102" s="55" t="str">
        <f>'Đầu vào (2)'!H99</f>
        <v>Đường Nhân Nghĩa - Sông Nhạn</v>
      </c>
      <c r="D102" s="55" t="str">
        <f>'Đầu vào (2)'!I99</f>
        <v>Đường Cầu Đỏ - Suối Sâu</v>
      </c>
      <c r="E102" s="55" t="str">
        <f>'Đầu vào (2)'!K99</f>
        <v>Đường Sông Nhạn - Dầu Giây</v>
      </c>
      <c r="F102" s="253">
        <f t="shared" si="198"/>
        <v>1400</v>
      </c>
      <c r="G102" s="253">
        <f t="shared" si="199"/>
        <v>979.99999999999989</v>
      </c>
      <c r="H102" s="253">
        <f t="shared" si="200"/>
        <v>840</v>
      </c>
      <c r="I102" s="253">
        <f t="shared" si="201"/>
        <v>1600</v>
      </c>
      <c r="J102" s="220">
        <f t="shared" si="189"/>
        <v>1100</v>
      </c>
      <c r="K102" s="220">
        <f t="shared" si="190"/>
        <v>960</v>
      </c>
      <c r="L102" s="254">
        <f t="shared" si="202"/>
        <v>1.1428571428571428</v>
      </c>
      <c r="M102" s="382">
        <f t="shared" si="203"/>
        <v>1.1224489795918369</v>
      </c>
      <c r="N102" s="382">
        <f t="shared" si="204"/>
        <v>1.1428571428571428</v>
      </c>
      <c r="O102" s="56">
        <f>'Đầu vào (2)'!L99</f>
        <v>1400</v>
      </c>
      <c r="P102" s="56">
        <f>'Đầu vào (2)'!M99</f>
        <v>700</v>
      </c>
      <c r="Q102" s="56">
        <f>'Đầu vào (2)'!N99</f>
        <v>550</v>
      </c>
      <c r="R102" s="56">
        <f>'Đầu vào (2)'!O99</f>
        <v>400</v>
      </c>
      <c r="S102" s="18">
        <f>VLOOKUP(B102,'[1]Giá đề xuất ODT'!$G$11:$AD$2233,21,0)</f>
        <v>1600</v>
      </c>
      <c r="T102" s="18">
        <f>VLOOKUP(B102,'[1]Giá đề xuất ODT'!$G$11:$AD$2233,22,0)</f>
        <v>820</v>
      </c>
      <c r="U102" s="18">
        <f>VLOOKUP(B102,'[1]Giá đề xuất ODT'!$G$11:$AD$2233,23,0)</f>
        <v>640</v>
      </c>
      <c r="V102" s="18">
        <f>VLOOKUP(B102,'[1]Giá đề xuất ODT'!$G$11:$AD$2233,24,0)</f>
        <v>470</v>
      </c>
      <c r="W102" s="18">
        <v>3</v>
      </c>
      <c r="Y102" s="18" t="str">
        <f>C102</f>
        <v>Đường Nhân Nghĩa - Sông Nhạn</v>
      </c>
      <c r="Z102" s="18" t="str">
        <f>" đoạn từ "&amp;D102</f>
        <v xml:space="preserve"> đoạn từ Đường Cầu Đỏ - Suối Sâu</v>
      </c>
      <c r="AA102" s="18" t="str">
        <f>" đến "&amp;E102</f>
        <v xml:space="preserve"> đến Đường Sông Nhạn - Dầu Giây</v>
      </c>
      <c r="AE102" s="18">
        <v>0</v>
      </c>
    </row>
    <row r="103" spans="1:31" s="18" customFormat="1" ht="96" customHeight="1" x14ac:dyDescent="0.25">
      <c r="A103" s="54">
        <f t="shared" si="193"/>
        <v>100</v>
      </c>
      <c r="B103" s="54" t="str">
        <f t="shared" ref="B103:B108" si="281">B96</f>
        <v>VT2</v>
      </c>
      <c r="C103" s="450" t="str">
        <f>X103&amp;Y103&amp;Z103&amp;AA103&amp;AB103&amp;"
"&amp;AC103&amp;"
"
&amp;AD103</f>
        <v>Các tuyến đường giao thông đấu nối trực tiếp ra Đường Nhân Nghĩa - Sông Nhạn đoạn từ Đường Cầu Đỏ - Suối Sâu đến Đường Sông Nhạn - Dầu Giây đã được đầu tư mặt đường nhựa, bê tông xi măng:
- Có bề rộng ≥5m, cách đường phố ≤600m.
- Có bề rộng từ ≥3m đến &lt;5m, cách đường phố ≤400m.</v>
      </c>
      <c r="D103" s="451"/>
      <c r="E103" s="452"/>
      <c r="F103" s="177">
        <f t="shared" ref="F103:F108" si="282">IF(B103="VT2",P103,IF(B103="VT3",Q103,IF(B103="VT2*0,8",P103,IF(B103="VT3*0,8",Q103,R103))))</f>
        <v>700</v>
      </c>
      <c r="G103" s="220">
        <f t="shared" si="199"/>
        <v>489.99999999999994</v>
      </c>
      <c r="H103" s="220">
        <f t="shared" si="200"/>
        <v>420</v>
      </c>
      <c r="I103" s="177">
        <f t="shared" ref="I103:I108" si="283">IF(B103="VT2",T103,IF(B103="VT3",U103,IF(B103="VT4",V103,IF(B103="VT2*0,8",IF(T103*$T$1&lt;1000,ROUND(T103*$T$1,-1),ROUND(T103*$T$1,-2)),IF(B103="VT3*0,8",IF(U103*$T$1&lt;1000,ROUND(U103*$T$1,-1),ROUND(U103*$T$1,-2)),IF(V103*$T$1&lt;1000,ROUND(V103*$T$1,-1),ROUND(V103*$T$1,-2)))))))</f>
        <v>820</v>
      </c>
      <c r="J103" s="220">
        <f t="shared" si="189"/>
        <v>570</v>
      </c>
      <c r="K103" s="220">
        <f t="shared" si="190"/>
        <v>490</v>
      </c>
      <c r="L103" s="173">
        <f t="shared" si="202"/>
        <v>1.1714285714285715</v>
      </c>
      <c r="M103" s="400">
        <f t="shared" si="203"/>
        <v>1.1632653061224492</v>
      </c>
      <c r="N103" s="400">
        <f t="shared" si="204"/>
        <v>1.1666666666666667</v>
      </c>
      <c r="O103" s="56">
        <f t="shared" ref="O103:O108" si="284">O102</f>
        <v>1400</v>
      </c>
      <c r="P103" s="56">
        <f t="shared" ref="P103:P108" si="285">P102</f>
        <v>700</v>
      </c>
      <c r="Q103" s="56">
        <f t="shared" ref="Q103:Q108" si="286">Q102</f>
        <v>550</v>
      </c>
      <c r="R103" s="56">
        <f t="shared" ref="R103:R108" si="287">R102</f>
        <v>400</v>
      </c>
      <c r="S103" s="18">
        <f t="shared" ref="S103:S108" si="288">S102</f>
        <v>1600</v>
      </c>
      <c r="T103" s="18">
        <f t="shared" ref="T103:T108" si="289">T102</f>
        <v>820</v>
      </c>
      <c r="U103" s="18">
        <f t="shared" ref="U103:U108" si="290">U102</f>
        <v>640</v>
      </c>
      <c r="V103" s="18">
        <f t="shared" ref="V103:W108" si="291">V102</f>
        <v>470</v>
      </c>
      <c r="W103" s="18">
        <f t="shared" si="291"/>
        <v>3</v>
      </c>
      <c r="X103" s="18" t="str">
        <f t="shared" ref="X103:X108" si="292">X96</f>
        <v xml:space="preserve">Các tuyến đường giao thông đấu nối trực tiếp ra </v>
      </c>
      <c r="Y103" s="18" t="str">
        <f t="shared" ref="Y103:Z108" si="293">Y102</f>
        <v>Đường Nhân Nghĩa - Sông Nhạn</v>
      </c>
      <c r="Z103" s="18" t="str">
        <f t="shared" si="293"/>
        <v xml:space="preserve"> đoạn từ Đường Cầu Đỏ - Suối Sâu</v>
      </c>
      <c r="AA103" s="18" t="str">
        <f t="shared" ref="AA103:AA108" si="294">AA102</f>
        <v xml:space="preserve"> đến Đường Sông Nhạn - Dầu Giây</v>
      </c>
      <c r="AB103" s="18" t="str">
        <f>AB96</f>
        <v xml:space="preserve"> đã được đầu tư mặt đường nhựa, bê tông xi măng:</v>
      </c>
      <c r="AC103" s="18" t="str">
        <f>AC96</f>
        <v>- Có bề rộng ≥5m, cách đường phố ≤600m.</v>
      </c>
      <c r="AD103" s="18" t="str">
        <f>AD96</f>
        <v>- Có bề rộng từ ≥3m đến &lt;5m, cách đường phố ≤400m.</v>
      </c>
      <c r="AE103" s="18">
        <f>AE96</f>
        <v>0</v>
      </c>
    </row>
    <row r="104" spans="1:31" s="18" customFormat="1" ht="96" customHeight="1" x14ac:dyDescent="0.25">
      <c r="A104" s="54">
        <f t="shared" si="193"/>
        <v>101</v>
      </c>
      <c r="B104" s="54" t="str">
        <f t="shared" si="281"/>
        <v>VT3</v>
      </c>
      <c r="C104" s="450" t="str">
        <f>X104&amp;Y104&amp;Z104&amp;AA104&amp;AB104&amp;"
"&amp;AC104&amp;"
"&amp;AD104&amp;"
"&amp;AE104</f>
        <v>Các tuyến đường giao thông đấu nối trực tiếp ra Đường Nhân Nghĩa - Sông Nhạn đoạn từ Đường Cầu Đỏ - Suối Sâu đến Đường Sông Nhạn - Dầu Giây đã được đầu tư mặt đường nhựa, bê tông xi măng:
- Có bề rộng ≥5m, cách đường phố &gt;600m.
- Có bề rộng từ ≥3m đến &lt;5m, cách đường phố từ &gt;400m đến ≤600m.
- Có bề rộng &lt;3m, cách đường phố ≤200m.</v>
      </c>
      <c r="D104" s="451"/>
      <c r="E104" s="452"/>
      <c r="F104" s="177">
        <f t="shared" si="282"/>
        <v>550</v>
      </c>
      <c r="G104" s="220">
        <f t="shared" si="199"/>
        <v>385</v>
      </c>
      <c r="H104" s="220">
        <f t="shared" si="200"/>
        <v>330</v>
      </c>
      <c r="I104" s="177">
        <f t="shared" si="283"/>
        <v>640</v>
      </c>
      <c r="J104" s="220">
        <f t="shared" si="189"/>
        <v>450</v>
      </c>
      <c r="K104" s="220">
        <f t="shared" si="190"/>
        <v>380</v>
      </c>
      <c r="L104" s="173">
        <f t="shared" si="202"/>
        <v>1.1636363636363636</v>
      </c>
      <c r="M104" s="400">
        <f t="shared" si="203"/>
        <v>1.1688311688311688</v>
      </c>
      <c r="N104" s="400">
        <f t="shared" si="204"/>
        <v>1.1515151515151516</v>
      </c>
      <c r="O104" s="56">
        <f t="shared" si="284"/>
        <v>1400</v>
      </c>
      <c r="P104" s="56">
        <f t="shared" si="285"/>
        <v>700</v>
      </c>
      <c r="Q104" s="56">
        <f t="shared" si="286"/>
        <v>550</v>
      </c>
      <c r="R104" s="56">
        <f t="shared" si="287"/>
        <v>400</v>
      </c>
      <c r="S104" s="18">
        <f t="shared" si="288"/>
        <v>1600</v>
      </c>
      <c r="T104" s="18">
        <f t="shared" si="289"/>
        <v>820</v>
      </c>
      <c r="U104" s="18">
        <f t="shared" si="290"/>
        <v>640</v>
      </c>
      <c r="V104" s="18">
        <f t="shared" si="291"/>
        <v>470</v>
      </c>
      <c r="W104" s="18">
        <f t="shared" si="291"/>
        <v>3</v>
      </c>
      <c r="X104" s="18" t="str">
        <f t="shared" si="292"/>
        <v xml:space="preserve">Các tuyến đường giao thông đấu nối trực tiếp ra </v>
      </c>
      <c r="Y104" s="18" t="str">
        <f t="shared" si="293"/>
        <v>Đường Nhân Nghĩa - Sông Nhạn</v>
      </c>
      <c r="Z104" s="18" t="str">
        <f t="shared" si="293"/>
        <v xml:space="preserve"> đoạn từ Đường Cầu Đỏ - Suối Sâu</v>
      </c>
      <c r="AA104" s="18" t="str">
        <f t="shared" si="294"/>
        <v xml:space="preserve"> đến Đường Sông Nhạn - Dầu Giây</v>
      </c>
      <c r="AB104" s="18" t="str">
        <f t="shared" ref="AB104:AE104" si="295">AB97</f>
        <v xml:space="preserve"> đã được đầu tư mặt đường nhựa, bê tông xi măng:</v>
      </c>
      <c r="AC104" s="18" t="str">
        <f t="shared" si="295"/>
        <v>- Có bề rộng ≥5m, cách đường phố &gt;600m.</v>
      </c>
      <c r="AD104" s="18" t="str">
        <f t="shared" si="295"/>
        <v>- Có bề rộng từ ≥3m đến &lt;5m, cách đường phố từ &gt;400m đến ≤600m.</v>
      </c>
      <c r="AE104" s="18" t="str">
        <f t="shared" si="295"/>
        <v>- Có bề rộng &lt;3m, cách đường phố ≤200m.</v>
      </c>
    </row>
    <row r="105" spans="1:31" s="18" customFormat="1" ht="96" customHeight="1" x14ac:dyDescent="0.25">
      <c r="A105" s="54">
        <f t="shared" si="193"/>
        <v>102</v>
      </c>
      <c r="B105" s="54" t="str">
        <f t="shared" si="281"/>
        <v>VT4</v>
      </c>
      <c r="C105" s="450" t="str">
        <f>X105&amp;Y105&amp;Z105&amp;AA105&amp;AB105</f>
        <v>Các tuyến đường giao thông đấu nối trực tiếp ra Đường Nhân Nghĩa - Sông Nhạn đoạn từ Đường Cầu Đỏ - Suối Sâu đến Đường Sông Nhạn - Dầu Giây đã được đầu tư mặt đường nhựa, bê tông xi măng:
- Có bề rộng từ ≥3m đến &lt;5m, cách đường phố &gt; 600m.
- Có bề rộng &lt;3m, cách đường phố &gt; 200m.</v>
      </c>
      <c r="D105" s="451"/>
      <c r="E105" s="452"/>
      <c r="F105" s="177">
        <f t="shared" si="282"/>
        <v>400</v>
      </c>
      <c r="G105" s="220">
        <f t="shared" si="199"/>
        <v>280</v>
      </c>
      <c r="H105" s="220">
        <f t="shared" si="200"/>
        <v>240</v>
      </c>
      <c r="I105" s="177">
        <f t="shared" si="283"/>
        <v>470</v>
      </c>
      <c r="J105" s="220">
        <f t="shared" si="189"/>
        <v>330</v>
      </c>
      <c r="K105" s="220">
        <f t="shared" si="190"/>
        <v>280</v>
      </c>
      <c r="L105" s="173">
        <f t="shared" si="202"/>
        <v>1.175</v>
      </c>
      <c r="M105" s="400">
        <f t="shared" si="203"/>
        <v>1.1785714285714286</v>
      </c>
      <c r="N105" s="400">
        <f t="shared" si="204"/>
        <v>1.1666666666666667</v>
      </c>
      <c r="O105" s="56">
        <f t="shared" si="284"/>
        <v>1400</v>
      </c>
      <c r="P105" s="56">
        <f t="shared" si="285"/>
        <v>700</v>
      </c>
      <c r="Q105" s="56">
        <f t="shared" si="286"/>
        <v>550</v>
      </c>
      <c r="R105" s="56">
        <f t="shared" si="287"/>
        <v>400</v>
      </c>
      <c r="S105" s="18">
        <f t="shared" si="288"/>
        <v>1600</v>
      </c>
      <c r="T105" s="18">
        <f t="shared" si="289"/>
        <v>820</v>
      </c>
      <c r="U105" s="18">
        <f t="shared" si="290"/>
        <v>640</v>
      </c>
      <c r="V105" s="18">
        <f t="shared" si="291"/>
        <v>470</v>
      </c>
      <c r="W105" s="18">
        <f t="shared" si="291"/>
        <v>3</v>
      </c>
      <c r="X105" s="18" t="str">
        <f t="shared" si="292"/>
        <v xml:space="preserve">Các tuyến đường giao thông đấu nối trực tiếp ra </v>
      </c>
      <c r="Y105" s="18" t="str">
        <f t="shared" si="293"/>
        <v>Đường Nhân Nghĩa - Sông Nhạn</v>
      </c>
      <c r="Z105" s="18" t="str">
        <f t="shared" si="293"/>
        <v xml:space="preserve"> đoạn từ Đường Cầu Đỏ - Suối Sâu</v>
      </c>
      <c r="AA105" s="18" t="str">
        <f t="shared" si="294"/>
        <v xml:space="preserve"> đến Đường Sông Nhạn - Dầu Giây</v>
      </c>
      <c r="AB105" s="18" t="str">
        <f t="shared" ref="AB105:AE105" si="296">AB98</f>
        <v xml:space="preserve"> đã được đầu tư mặt đường nhựa, bê tông xi măng:
- Có bề rộng từ ≥3m đến &lt;5m, cách đường phố &gt; 600m.
- Có bề rộng &lt;3m, cách đường phố &gt; 200m.</v>
      </c>
      <c r="AC105" s="18">
        <f t="shared" si="296"/>
        <v>0</v>
      </c>
      <c r="AD105" s="18">
        <f t="shared" si="296"/>
        <v>0</v>
      </c>
      <c r="AE105" s="18">
        <f t="shared" si="296"/>
        <v>0</v>
      </c>
    </row>
    <row r="106" spans="1:31" s="18" customFormat="1" ht="96" customHeight="1" x14ac:dyDescent="0.25">
      <c r="A106" s="54">
        <f t="shared" si="193"/>
        <v>103</v>
      </c>
      <c r="B106" s="54" t="str">
        <f t="shared" si="281"/>
        <v>VT2*0,8</v>
      </c>
      <c r="C106" s="450" t="str">
        <f>X106&amp;Y106&amp;Z106&amp;AA106&amp;AB106&amp;"
"&amp;AC106&amp;"
"
&amp;AD106</f>
        <v>Các tuyến đường giao thông không đấu nối trực tiếp và thông ra Đường Nhân Nghĩa - Sông Nhạn đoạn từ Đường Cầu Đỏ - Suối Sâu đến Đường Sông Nhạn - Dầu Giây chưa được đầu tư mặt đường nhựa, bê tông xi măng:
- Có bề rộng ≥5m, cách đường phố ≤600m.
- Có bề rộng từ ≥3m đến &lt;5m, cách đường phố ≤400m.</v>
      </c>
      <c r="D106" s="451"/>
      <c r="E106" s="452"/>
      <c r="F106" s="177">
        <f t="shared" si="282"/>
        <v>700</v>
      </c>
      <c r="G106" s="220">
        <f t="shared" si="199"/>
        <v>489.99999999999994</v>
      </c>
      <c r="H106" s="220">
        <f t="shared" si="200"/>
        <v>420</v>
      </c>
      <c r="I106" s="177">
        <f t="shared" si="283"/>
        <v>740</v>
      </c>
      <c r="J106" s="220">
        <f t="shared" si="189"/>
        <v>520</v>
      </c>
      <c r="K106" s="220">
        <f t="shared" si="190"/>
        <v>440</v>
      </c>
      <c r="L106" s="173">
        <f t="shared" si="202"/>
        <v>1.0571428571428572</v>
      </c>
      <c r="M106" s="400">
        <f t="shared" si="203"/>
        <v>1.0612244897959184</v>
      </c>
      <c r="N106" s="400">
        <f t="shared" si="204"/>
        <v>1.0476190476190477</v>
      </c>
      <c r="O106" s="56">
        <f t="shared" si="284"/>
        <v>1400</v>
      </c>
      <c r="P106" s="56">
        <f t="shared" si="285"/>
        <v>700</v>
      </c>
      <c r="Q106" s="56">
        <f t="shared" si="286"/>
        <v>550</v>
      </c>
      <c r="R106" s="56">
        <f t="shared" si="287"/>
        <v>400</v>
      </c>
      <c r="S106" s="18">
        <f t="shared" si="288"/>
        <v>1600</v>
      </c>
      <c r="T106" s="18">
        <f t="shared" si="289"/>
        <v>820</v>
      </c>
      <c r="U106" s="18">
        <f t="shared" si="290"/>
        <v>640</v>
      </c>
      <c r="V106" s="18">
        <f t="shared" si="291"/>
        <v>470</v>
      </c>
      <c r="W106" s="18">
        <f t="shared" si="291"/>
        <v>3</v>
      </c>
      <c r="X106" s="18" t="str">
        <f t="shared" si="292"/>
        <v xml:space="preserve">Các tuyến đường giao thông không đấu nối trực tiếp và thông ra </v>
      </c>
      <c r="Y106" s="18" t="str">
        <f t="shared" si="293"/>
        <v>Đường Nhân Nghĩa - Sông Nhạn</v>
      </c>
      <c r="Z106" s="18" t="str">
        <f t="shared" si="293"/>
        <v xml:space="preserve"> đoạn từ Đường Cầu Đỏ - Suối Sâu</v>
      </c>
      <c r="AA106" s="18" t="str">
        <f t="shared" si="294"/>
        <v xml:space="preserve"> đến Đường Sông Nhạn - Dầu Giây</v>
      </c>
      <c r="AB106" s="18" t="str">
        <f t="shared" ref="AB106:AE106" si="297">AB99</f>
        <v xml:space="preserve"> chưa được đầu tư mặt đường nhựa, bê tông xi măng:</v>
      </c>
      <c r="AC106" s="18" t="str">
        <f t="shared" si="297"/>
        <v>- Có bề rộng ≥5m, cách đường phố ≤600m.</v>
      </c>
      <c r="AD106" s="18" t="str">
        <f t="shared" si="297"/>
        <v>- Có bề rộng từ ≥3m đến &lt;5m, cách đường phố ≤400m.</v>
      </c>
      <c r="AE106" s="18">
        <f t="shared" si="297"/>
        <v>0</v>
      </c>
    </row>
    <row r="107" spans="1:31" s="18" customFormat="1" ht="96" customHeight="1" x14ac:dyDescent="0.25">
      <c r="A107" s="54">
        <f t="shared" si="193"/>
        <v>104</v>
      </c>
      <c r="B107" s="54" t="str">
        <f t="shared" si="281"/>
        <v>VT3*0,8</v>
      </c>
      <c r="C107" s="450" t="str">
        <f>X107&amp;Y107&amp;Z107&amp;AA107&amp;AB107&amp;"
"&amp;AC107&amp;"
"
&amp;AD107&amp;"
"&amp;AE107</f>
        <v>Các tuyến đường giao thông không đấu nối trực tiếp và thông ra Đường Nhân Nghĩa - Sông Nhạn đoạn từ Đường Cầu Đỏ - Suối Sâu đến Đường Sông Nhạn - Dầu Giây chưa được đầu tư mặt đường nhựa, bê tông xi măng:
- Có bề rộng ≥5m, cách đường phố ≤600m.
- Có bề rộng từ ≥3m đến &lt;5m, cách đường phố ≤400m.
- Có bề rộng &lt;3m, cách đường phố ≤200m.</v>
      </c>
      <c r="D107" s="451"/>
      <c r="E107" s="452"/>
      <c r="F107" s="177">
        <f t="shared" si="282"/>
        <v>550</v>
      </c>
      <c r="G107" s="220">
        <f t="shared" si="199"/>
        <v>385</v>
      </c>
      <c r="H107" s="220">
        <f t="shared" si="200"/>
        <v>330</v>
      </c>
      <c r="I107" s="177">
        <f t="shared" si="283"/>
        <v>580</v>
      </c>
      <c r="J107" s="220">
        <f t="shared" si="189"/>
        <v>410</v>
      </c>
      <c r="K107" s="220">
        <f t="shared" si="190"/>
        <v>350</v>
      </c>
      <c r="L107" s="173">
        <f t="shared" si="202"/>
        <v>1.0545454545454545</v>
      </c>
      <c r="M107" s="400">
        <f t="shared" si="203"/>
        <v>1.0649350649350648</v>
      </c>
      <c r="N107" s="400">
        <f t="shared" si="204"/>
        <v>1.0606060606060606</v>
      </c>
      <c r="O107" s="56">
        <f t="shared" si="284"/>
        <v>1400</v>
      </c>
      <c r="P107" s="56">
        <f t="shared" si="285"/>
        <v>700</v>
      </c>
      <c r="Q107" s="56">
        <f t="shared" si="286"/>
        <v>550</v>
      </c>
      <c r="R107" s="56">
        <f t="shared" si="287"/>
        <v>400</v>
      </c>
      <c r="S107" s="18">
        <f t="shared" si="288"/>
        <v>1600</v>
      </c>
      <c r="T107" s="18">
        <f t="shared" si="289"/>
        <v>820</v>
      </c>
      <c r="U107" s="18">
        <f t="shared" si="290"/>
        <v>640</v>
      </c>
      <c r="V107" s="18">
        <f t="shared" si="291"/>
        <v>470</v>
      </c>
      <c r="W107" s="18">
        <f t="shared" si="291"/>
        <v>3</v>
      </c>
      <c r="X107" s="18" t="str">
        <f t="shared" si="292"/>
        <v xml:space="preserve">Các tuyến đường giao thông không đấu nối trực tiếp và thông ra </v>
      </c>
      <c r="Y107" s="18" t="str">
        <f t="shared" si="293"/>
        <v>Đường Nhân Nghĩa - Sông Nhạn</v>
      </c>
      <c r="Z107" s="18" t="str">
        <f t="shared" si="293"/>
        <v xml:space="preserve"> đoạn từ Đường Cầu Đỏ - Suối Sâu</v>
      </c>
      <c r="AA107" s="18" t="str">
        <f t="shared" si="294"/>
        <v xml:space="preserve"> đến Đường Sông Nhạn - Dầu Giây</v>
      </c>
      <c r="AB107" s="18" t="str">
        <f t="shared" ref="AB107:AE107" si="298">AB100</f>
        <v xml:space="preserve"> chưa được đầu tư mặt đường nhựa, bê tông xi măng:</v>
      </c>
      <c r="AC107" s="18" t="str">
        <f t="shared" si="298"/>
        <v>- Có bề rộng ≥5m, cách đường phố ≤600m.</v>
      </c>
      <c r="AD107" s="18" t="str">
        <f t="shared" si="298"/>
        <v>- Có bề rộng từ ≥3m đến &lt;5m, cách đường phố ≤400m.</v>
      </c>
      <c r="AE107" s="18" t="str">
        <f t="shared" si="298"/>
        <v>- Có bề rộng &lt;3m, cách đường phố ≤200m.</v>
      </c>
    </row>
    <row r="108" spans="1:31" s="18" customFormat="1" ht="96" customHeight="1" x14ac:dyDescent="0.25">
      <c r="A108" s="54">
        <f t="shared" si="193"/>
        <v>105</v>
      </c>
      <c r="B108" s="54" t="str">
        <f t="shared" si="281"/>
        <v>VT4*0,8</v>
      </c>
      <c r="C108" s="450" t="str">
        <f>X108&amp;Y108&amp;Z108&amp;AA108&amp;AB108</f>
        <v>Các tuyến đường giao thông không đấu nối trực tiếp và thông ra Đường Nhân Nghĩa - Sông Nhạn đoạn từ Đường Cầu Đỏ - Suối Sâu đến Đường Sông Nhạn - Dầu Giây đã được đầu tư mặt đường nhựa, bê tông xi măng:
- Có bề rộng từ ≥3m đến &lt;5m, cách đường phố &gt; 600m.
- Có bề rộng &lt;3m, cách đường phố &gt; 200m.</v>
      </c>
      <c r="D108" s="451"/>
      <c r="E108" s="452"/>
      <c r="F108" s="177">
        <f t="shared" si="282"/>
        <v>400</v>
      </c>
      <c r="G108" s="220">
        <f t="shared" si="199"/>
        <v>280</v>
      </c>
      <c r="H108" s="220">
        <f t="shared" si="200"/>
        <v>240</v>
      </c>
      <c r="I108" s="177">
        <f t="shared" si="283"/>
        <v>420</v>
      </c>
      <c r="J108" s="220">
        <f t="shared" si="189"/>
        <v>290</v>
      </c>
      <c r="K108" s="220">
        <f t="shared" si="190"/>
        <v>250</v>
      </c>
      <c r="L108" s="173">
        <f t="shared" si="202"/>
        <v>1.05</v>
      </c>
      <c r="M108" s="400">
        <f t="shared" si="203"/>
        <v>1.0357142857142858</v>
      </c>
      <c r="N108" s="400">
        <f t="shared" si="204"/>
        <v>1.0416666666666667</v>
      </c>
      <c r="O108" s="56">
        <f t="shared" si="284"/>
        <v>1400</v>
      </c>
      <c r="P108" s="56">
        <f t="shared" si="285"/>
        <v>700</v>
      </c>
      <c r="Q108" s="56">
        <f t="shared" si="286"/>
        <v>550</v>
      </c>
      <c r="R108" s="56">
        <f t="shared" si="287"/>
        <v>400</v>
      </c>
      <c r="S108" s="18">
        <f t="shared" si="288"/>
        <v>1600</v>
      </c>
      <c r="T108" s="18">
        <f t="shared" si="289"/>
        <v>820</v>
      </c>
      <c r="U108" s="18">
        <f t="shared" si="290"/>
        <v>640</v>
      </c>
      <c r="V108" s="18">
        <f t="shared" si="291"/>
        <v>470</v>
      </c>
      <c r="W108" s="18">
        <f t="shared" si="291"/>
        <v>3</v>
      </c>
      <c r="X108" s="18" t="str">
        <f t="shared" si="292"/>
        <v xml:space="preserve">Các tuyến đường giao thông không đấu nối trực tiếp và thông ra </v>
      </c>
      <c r="Y108" s="18" t="str">
        <f t="shared" si="293"/>
        <v>Đường Nhân Nghĩa - Sông Nhạn</v>
      </c>
      <c r="Z108" s="18" t="str">
        <f t="shared" si="293"/>
        <v xml:space="preserve"> đoạn từ Đường Cầu Đỏ - Suối Sâu</v>
      </c>
      <c r="AA108" s="18" t="str">
        <f t="shared" si="294"/>
        <v xml:space="preserve"> đến Đường Sông Nhạn - Dầu Giây</v>
      </c>
      <c r="AB108" s="18" t="str">
        <f t="shared" ref="AB108:AE108" si="299">AB101</f>
        <v xml:space="preserve"> đã được đầu tư mặt đường nhựa, bê tông xi măng:
- Có bề rộng từ ≥3m đến &lt;5m, cách đường phố &gt; 600m.
- Có bề rộng &lt;3m, cách đường phố &gt; 200m.</v>
      </c>
      <c r="AC108" s="18">
        <f t="shared" si="299"/>
        <v>0</v>
      </c>
      <c r="AD108" s="18">
        <f t="shared" si="299"/>
        <v>0</v>
      </c>
      <c r="AE108" s="18">
        <f t="shared" si="299"/>
        <v>0</v>
      </c>
    </row>
    <row r="109" spans="1:31" x14ac:dyDescent="0.25">
      <c r="C109" s="462"/>
      <c r="D109" s="462"/>
      <c r="E109" s="462"/>
      <c r="F109" s="381"/>
      <c r="L109" s="406"/>
    </row>
  </sheetData>
  <autoFilter ref="A3:WWD109" xr:uid="{71188152-D8C1-4AE3-BDCA-17FB50886442}"/>
  <mergeCells count="101">
    <mergeCell ref="C109:E109"/>
    <mergeCell ref="C103:E103"/>
    <mergeCell ref="C104:E104"/>
    <mergeCell ref="C105:E105"/>
    <mergeCell ref="C106:E106"/>
    <mergeCell ref="C107:E107"/>
    <mergeCell ref="C108:E108"/>
    <mergeCell ref="I2:I3"/>
    <mergeCell ref="O2:R3"/>
    <mergeCell ref="F2:F3"/>
    <mergeCell ref="L2:L3"/>
    <mergeCell ref="J2:J3"/>
    <mergeCell ref="K2:K3"/>
    <mergeCell ref="H2:H3"/>
    <mergeCell ref="G2:G3"/>
    <mergeCell ref="M2:M3"/>
    <mergeCell ref="N2:N3"/>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43110236200000002" right="0.28740157500000002" top="0.28740157500000002" bottom="0.34055118099999998" header="0.39370078740157499" footer="0.27559055118110198"/>
  <pageSetup paperSize="9" scale="52"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08"/>
  <sheetViews>
    <sheetView tabSelected="1" view="pageBreakPreview" topLeftCell="D1" zoomScale="70" zoomScaleNormal="85" zoomScaleSheetLayoutView="70" workbookViewId="0">
      <selection activeCell="AB3" sqref="AB3"/>
    </sheetView>
  </sheetViews>
  <sheetFormatPr defaultColWidth="9.140625" defaultRowHeight="16.5" x14ac:dyDescent="0.25"/>
  <cols>
    <col min="1" max="1" width="9.140625" style="6"/>
    <col min="2" max="2" width="12.5703125" style="3" customWidth="1"/>
    <col min="3" max="3" width="48.140625" style="4" customWidth="1"/>
    <col min="4" max="4" width="32.5703125" style="5" customWidth="1"/>
    <col min="5" max="5" width="35.28515625" style="5" customWidth="1"/>
    <col min="6" max="7" width="20.140625" style="5" customWidth="1"/>
    <col min="8" max="8" width="15.85546875" style="379" customWidth="1"/>
    <col min="9" max="10" width="13" style="379"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2" customWidth="1"/>
    <col min="27" max="27" width="9.140625" style="362" customWidth="1"/>
    <col min="28" max="35" width="9.140625" style="6" customWidth="1"/>
    <col min="36"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B1" s="360"/>
      <c r="C1" s="360"/>
      <c r="D1" s="360"/>
      <c r="E1" s="360"/>
      <c r="F1" s="360"/>
      <c r="G1" s="360"/>
      <c r="H1" s="378"/>
      <c r="I1" s="378"/>
      <c r="J1" s="378"/>
      <c r="K1" s="360"/>
      <c r="L1" s="360"/>
      <c r="M1" s="360"/>
      <c r="N1" s="360"/>
    </row>
    <row r="2" spans="1:28" ht="43.5" customHeight="1" x14ac:dyDescent="0.25">
      <c r="A2" s="384" t="s">
        <v>2</v>
      </c>
      <c r="B2" s="384" t="s">
        <v>3</v>
      </c>
      <c r="C2" s="384" t="s">
        <v>4</v>
      </c>
      <c r="D2" s="384" t="s">
        <v>5</v>
      </c>
      <c r="E2" s="385" t="s">
        <v>7</v>
      </c>
      <c r="F2" s="479" t="s">
        <v>6410</v>
      </c>
      <c r="G2" s="479" t="s">
        <v>6423</v>
      </c>
      <c r="H2" s="479" t="s">
        <v>6411</v>
      </c>
      <c r="I2" s="479" t="s">
        <v>6412</v>
      </c>
      <c r="J2" s="480" t="s">
        <v>6413</v>
      </c>
      <c r="K2" s="384" t="s">
        <v>8</v>
      </c>
      <c r="L2" s="384"/>
      <c r="M2" s="384"/>
      <c r="N2" s="384"/>
      <c r="O2" s="386">
        <v>1.8</v>
      </c>
      <c r="P2" s="386">
        <v>1.4</v>
      </c>
      <c r="Q2" s="386">
        <v>1.2</v>
      </c>
      <c r="R2" s="386">
        <v>1.1000000000000001</v>
      </c>
      <c r="S2" s="386"/>
      <c r="T2" s="387" t="s">
        <v>8</v>
      </c>
      <c r="U2" s="387"/>
      <c r="V2" s="387"/>
      <c r="W2" s="387"/>
      <c r="X2" s="401"/>
      <c r="Y2" s="401"/>
      <c r="Z2" s="401"/>
      <c r="AA2" s="401"/>
    </row>
    <row r="3" spans="1:28" s="51" customFormat="1" ht="48.75" customHeight="1" x14ac:dyDescent="0.25">
      <c r="A3" s="389"/>
      <c r="B3" s="384"/>
      <c r="C3" s="384" t="str">
        <f>'ĐẤT PNN'!C3</f>
        <v>Xã Xuân Quế</v>
      </c>
      <c r="D3" s="384"/>
      <c r="E3" s="384"/>
      <c r="F3" s="479"/>
      <c r="G3" s="479"/>
      <c r="H3" s="479"/>
      <c r="I3" s="479"/>
      <c r="J3" s="480"/>
      <c r="K3" s="388"/>
      <c r="L3" s="384"/>
      <c r="M3" s="384"/>
      <c r="N3" s="384"/>
      <c r="O3" s="389">
        <v>1</v>
      </c>
      <c r="P3" s="389">
        <v>1</v>
      </c>
      <c r="Q3" s="389"/>
      <c r="R3" s="389">
        <v>1</v>
      </c>
      <c r="S3" s="389">
        <v>1</v>
      </c>
      <c r="T3" s="390">
        <v>1</v>
      </c>
      <c r="U3" s="387"/>
      <c r="V3" s="387">
        <v>1</v>
      </c>
      <c r="W3" s="387">
        <v>1</v>
      </c>
      <c r="X3" s="402">
        <v>1</v>
      </c>
      <c r="Y3" s="402">
        <v>1</v>
      </c>
      <c r="Z3" s="402"/>
      <c r="AA3" s="402">
        <v>1</v>
      </c>
    </row>
    <row r="4" spans="1:28" s="18" customFormat="1" ht="76.5" customHeight="1" x14ac:dyDescent="0.25">
      <c r="A4" s="391">
        <f>'ĐẤT PNN'!A4</f>
        <v>1</v>
      </c>
      <c r="B4" s="391" t="str">
        <f>'ĐẤT PNN'!B4</f>
        <v>CM7NT1_D1</v>
      </c>
      <c r="C4" s="392" t="str">
        <f>'ĐẤT PNN'!C4</f>
        <v>Đường Sông Nhạn - Dầu Giây</v>
      </c>
      <c r="D4" s="392" t="str">
        <f>'ĐẤT PNN'!D4</f>
        <v>Ranh giới xã Xuân Quế</v>
      </c>
      <c r="E4" s="392" t="str">
        <f>'ĐẤT PNN'!E4</f>
        <v>Cầu Quân Y</v>
      </c>
      <c r="F4" s="398">
        <f>K4</f>
        <v>160</v>
      </c>
      <c r="G4" s="398">
        <f>T4</f>
        <v>120</v>
      </c>
      <c r="H4" s="398">
        <f>O4</f>
        <v>530</v>
      </c>
      <c r="I4" s="398">
        <f>X4</f>
        <v>400</v>
      </c>
      <c r="J4" s="399">
        <f>I4/G4</f>
        <v>3.3333333333333335</v>
      </c>
      <c r="K4" s="393">
        <v>160</v>
      </c>
      <c r="L4" s="393">
        <v>150</v>
      </c>
      <c r="M4" s="393">
        <v>140</v>
      </c>
      <c r="N4" s="393">
        <v>120</v>
      </c>
      <c r="O4" s="404">
        <f>ROUND(K4*10/3,-1)</f>
        <v>530</v>
      </c>
      <c r="P4" s="404">
        <f>ROUND(L4*2.5,-1)</f>
        <v>380</v>
      </c>
      <c r="Q4" s="404">
        <f>ROUND(M4*2.2,-1)</f>
        <v>310</v>
      </c>
      <c r="R4" s="404">
        <f>ROUND(N4*1.8,-1)</f>
        <v>220</v>
      </c>
      <c r="S4" s="395">
        <v>1</v>
      </c>
      <c r="T4" s="396">
        <v>120</v>
      </c>
      <c r="U4" s="396">
        <v>100</v>
      </c>
      <c r="V4" s="396">
        <v>90</v>
      </c>
      <c r="W4" s="396">
        <v>80</v>
      </c>
      <c r="X4" s="404">
        <f>ROUND(T4*10/3,-1)</f>
        <v>400</v>
      </c>
      <c r="Y4" s="404">
        <f>ROUND(U4*2.5,-1)</f>
        <v>250</v>
      </c>
      <c r="Z4" s="404">
        <f>ROUND(V4*2.2,-1)</f>
        <v>200</v>
      </c>
      <c r="AA4" s="404">
        <f>ROUND(W4*1.8,-1)</f>
        <v>140</v>
      </c>
      <c r="AB4" s="482">
        <f>'ĐẤT PNN'!K4-'ĐẤT NN'!H4</f>
        <v>770</v>
      </c>
    </row>
    <row r="5" spans="1:28" s="18" customFormat="1" ht="78" customHeight="1" x14ac:dyDescent="0.25">
      <c r="A5" s="391">
        <f>'ĐẤT PNN'!A5</f>
        <v>2</v>
      </c>
      <c r="B5" s="391" t="str">
        <f>'ĐẤT PNN'!B5</f>
        <v>VT2</v>
      </c>
      <c r="C5" s="481" t="str">
        <f>'ĐẤT PNN'!C5</f>
        <v>Các tuyến đường giao thông đấu nối trực tiếp ra Đường Sông Nhạn - Dầu Giây đoạn từ Ranh giới xã Xuân Quế đến Cầu Quân Y đã được đầu tư mặt đường nhựa, bê tông xi măng:
- Có bề rộng ≥5m, cách đường phố ≤600m.
- Có bề rộng từ ≥3m đến &lt;5m, cách đường phố ≤400m.</v>
      </c>
      <c r="D5" s="481"/>
      <c r="E5" s="481"/>
      <c r="F5" s="398">
        <f>IF(B5="VT2",L5,IF(B5="VT3",M5,IF(B5="VT2*0,8",L5,IF(B5="VT3*0,8",M5,N5))))</f>
        <v>150</v>
      </c>
      <c r="G5" s="398">
        <f>IF(B5="VT2",U5,IF(B5="VT3",V5,IF(B5="VT2*0,8",U5,IF(B5="VT3*0,8",V5,W5))))</f>
        <v>100</v>
      </c>
      <c r="H5" s="398">
        <f t="shared" ref="H5" si="0">IF(B5="VT2",P5,IF(B5="VT3",Q5,IF(B5="VT4",R5,IF(B5="VT2*0,8",P5,IF(B5="VT3*0,8",Q5,R5)))))</f>
        <v>380</v>
      </c>
      <c r="I5" s="398">
        <f t="shared" ref="I5" si="1">IF(B5="VT2",Y5,IF(B5="VT3",Z5,IF(B5="VT4",AA5,IF(B5="VT2*0,8",Y5,IF(B5="VT3*0,8",Z5,AA5)))))</f>
        <v>250</v>
      </c>
      <c r="J5" s="399">
        <f>H5/F5</f>
        <v>2.5333333333333332</v>
      </c>
      <c r="K5" s="397">
        <f>K4</f>
        <v>160</v>
      </c>
      <c r="L5" s="397">
        <f>L4</f>
        <v>150</v>
      </c>
      <c r="M5" s="397">
        <f>M4</f>
        <v>140</v>
      </c>
      <c r="N5" s="397">
        <f>N4</f>
        <v>120</v>
      </c>
      <c r="O5" s="394">
        <f>O4</f>
        <v>530</v>
      </c>
      <c r="P5" s="394">
        <f t="shared" ref="P5:R5" si="2">P4</f>
        <v>380</v>
      </c>
      <c r="Q5" s="394">
        <f t="shared" si="2"/>
        <v>310</v>
      </c>
      <c r="R5" s="394">
        <f t="shared" si="2"/>
        <v>220</v>
      </c>
      <c r="S5" s="395">
        <f>'ĐẤT PNN'!W5</f>
        <v>3</v>
      </c>
      <c r="T5" s="397">
        <f t="shared" ref="T5:AA5" si="3">T4</f>
        <v>120</v>
      </c>
      <c r="U5" s="397">
        <f t="shared" si="3"/>
        <v>100</v>
      </c>
      <c r="V5" s="397">
        <f t="shared" si="3"/>
        <v>90</v>
      </c>
      <c r="W5" s="397">
        <f t="shared" si="3"/>
        <v>80</v>
      </c>
      <c r="X5" s="403">
        <f t="shared" si="3"/>
        <v>400</v>
      </c>
      <c r="Y5" s="403">
        <f t="shared" si="3"/>
        <v>250</v>
      </c>
      <c r="Z5" s="403">
        <f t="shared" si="3"/>
        <v>200</v>
      </c>
      <c r="AA5" s="403">
        <f t="shared" si="3"/>
        <v>140</v>
      </c>
      <c r="AB5" s="482">
        <f>'ĐẤT PNN'!K5-'ĐẤT NN'!H5</f>
        <v>280</v>
      </c>
    </row>
    <row r="6" spans="1:28" s="18" customFormat="1" ht="96.75" customHeight="1" x14ac:dyDescent="0.25">
      <c r="A6" s="391">
        <f>'ĐẤT PNN'!A6</f>
        <v>3</v>
      </c>
      <c r="B6" s="391" t="str">
        <f>'ĐẤT PNN'!B6</f>
        <v>VT3</v>
      </c>
      <c r="C6" s="481" t="str">
        <f>'ĐẤT PNN'!C6</f>
        <v>Các tuyến đường giao thông đấu nối trực tiếp ra Đường Sông Nhạn - Dầu Giây đoạn từ Ranh giới xã Xuân Quế đến Cầu Quân Y đã được đầu tư mặt đường nhựa, bê tông xi măng:
- Có bề rộng ≥5m, cách đường phố &gt;600m.
- Có bề rộng từ ≥3m đến &lt;5m, cách đường phố từ &gt;400m đến ≤600m.
- Có bề rộng &lt;3m, cách đường phố ≤200m.</v>
      </c>
      <c r="D6" s="481"/>
      <c r="E6" s="481"/>
      <c r="F6" s="398">
        <f t="shared" ref="F6:F10" si="4">IF(B6="VT2",L6,IF(B6="VT3",M6,IF(B6="VT2*0,8",L6,IF(B6="VT3*0,8",M6,N6))))</f>
        <v>140</v>
      </c>
      <c r="G6" s="398">
        <f t="shared" ref="G6:G10" si="5">IF(B6="VT2",U6,IF(B6="VT3",V6,IF(B6="VT2*0,8",U6,IF(B6="VT3*0,8",V6,W6))))</f>
        <v>90</v>
      </c>
      <c r="H6" s="398">
        <f t="shared" ref="H6:H10" si="6">IF(B6="VT2",P6,IF(B6="VT3",Q6,IF(B6="VT4",R6,IF(B6="VT2*0,8",P6,IF(B6="VT3*0,8",Q6,R6)))))</f>
        <v>310</v>
      </c>
      <c r="I6" s="398">
        <f t="shared" ref="I6:I10" si="7">IF(B6="VT2",Y6,IF(B6="VT3",Z6,IF(B6="VT4",AA6,IF(B6="VT2*0,8",Y6,IF(B6="VT3*0,8",Z6,AA6)))))</f>
        <v>200</v>
      </c>
      <c r="J6" s="399">
        <f t="shared" ref="J6:J10" si="8">H6/F6</f>
        <v>2.2142857142857144</v>
      </c>
      <c r="K6" s="397">
        <f t="shared" ref="K6:K10" si="9">K5</f>
        <v>160</v>
      </c>
      <c r="L6" s="397">
        <f t="shared" ref="L6:L10" si="10">L5</f>
        <v>150</v>
      </c>
      <c r="M6" s="397">
        <f t="shared" ref="M6:M10" si="11">M5</f>
        <v>140</v>
      </c>
      <c r="N6" s="397">
        <f t="shared" ref="N6:N10" si="12">N5</f>
        <v>120</v>
      </c>
      <c r="O6" s="394">
        <f t="shared" ref="O6:R10" si="13">O5</f>
        <v>530</v>
      </c>
      <c r="P6" s="394">
        <f t="shared" si="13"/>
        <v>380</v>
      </c>
      <c r="Q6" s="394">
        <f t="shared" si="13"/>
        <v>310</v>
      </c>
      <c r="R6" s="394">
        <f t="shared" si="13"/>
        <v>220</v>
      </c>
      <c r="S6" s="395">
        <f>'ĐẤT PNN'!W6</f>
        <v>3</v>
      </c>
      <c r="T6" s="397">
        <f t="shared" ref="T6:T10" si="14">T5</f>
        <v>120</v>
      </c>
      <c r="U6" s="397">
        <f t="shared" ref="U6:U10" si="15">U5</f>
        <v>100</v>
      </c>
      <c r="V6" s="397">
        <f t="shared" ref="V6:V10" si="16">V5</f>
        <v>90</v>
      </c>
      <c r="W6" s="397">
        <f t="shared" ref="W6:W10" si="17">W5</f>
        <v>80</v>
      </c>
      <c r="X6" s="403">
        <f t="shared" ref="X6:X10" si="18">X5</f>
        <v>400</v>
      </c>
      <c r="Y6" s="403">
        <f t="shared" ref="Y6:Y10" si="19">Y5</f>
        <v>250</v>
      </c>
      <c r="Z6" s="403">
        <f t="shared" ref="Z6:Z10" si="20">Z5</f>
        <v>200</v>
      </c>
      <c r="AA6" s="403">
        <f t="shared" ref="AA6:AA10" si="21">AA5</f>
        <v>140</v>
      </c>
      <c r="AB6" s="482">
        <f>'ĐẤT PNN'!K6-'ĐẤT NN'!H6</f>
        <v>190</v>
      </c>
    </row>
    <row r="7" spans="1:28" s="18" customFormat="1" ht="63" customHeight="1" x14ac:dyDescent="0.25">
      <c r="A7" s="391">
        <f>'ĐẤT PNN'!A7</f>
        <v>4</v>
      </c>
      <c r="B7" s="391" t="str">
        <f>'ĐẤT PNN'!B7</f>
        <v>VT4</v>
      </c>
      <c r="C7" s="481" t="str">
        <f>'ĐẤT PNN'!C7</f>
        <v>Các tuyến đường giao thông đấu nối trực tiếp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v>
      </c>
      <c r="D7" s="481"/>
      <c r="E7" s="481"/>
      <c r="F7" s="398">
        <f t="shared" si="4"/>
        <v>120</v>
      </c>
      <c r="G7" s="398">
        <f t="shared" si="5"/>
        <v>80</v>
      </c>
      <c r="H7" s="398">
        <f t="shared" si="6"/>
        <v>220</v>
      </c>
      <c r="I7" s="398">
        <f t="shared" si="7"/>
        <v>140</v>
      </c>
      <c r="J7" s="399">
        <f t="shared" si="8"/>
        <v>1.8333333333333333</v>
      </c>
      <c r="K7" s="397">
        <f t="shared" si="9"/>
        <v>160</v>
      </c>
      <c r="L7" s="397">
        <f t="shared" si="10"/>
        <v>150</v>
      </c>
      <c r="M7" s="397">
        <f t="shared" si="11"/>
        <v>140</v>
      </c>
      <c r="N7" s="397">
        <f t="shared" si="12"/>
        <v>120</v>
      </c>
      <c r="O7" s="394">
        <f t="shared" si="13"/>
        <v>530</v>
      </c>
      <c r="P7" s="394">
        <f t="shared" si="13"/>
        <v>380</v>
      </c>
      <c r="Q7" s="394">
        <f t="shared" si="13"/>
        <v>310</v>
      </c>
      <c r="R7" s="394">
        <f t="shared" si="13"/>
        <v>220</v>
      </c>
      <c r="S7" s="395">
        <f>'ĐẤT PNN'!W7</f>
        <v>3</v>
      </c>
      <c r="T7" s="397">
        <f t="shared" si="14"/>
        <v>120</v>
      </c>
      <c r="U7" s="397">
        <f t="shared" si="15"/>
        <v>100</v>
      </c>
      <c r="V7" s="397">
        <f t="shared" si="16"/>
        <v>90</v>
      </c>
      <c r="W7" s="397">
        <f t="shared" si="17"/>
        <v>80</v>
      </c>
      <c r="X7" s="403">
        <f t="shared" si="18"/>
        <v>400</v>
      </c>
      <c r="Y7" s="403">
        <f t="shared" si="19"/>
        <v>250</v>
      </c>
      <c r="Z7" s="403">
        <f t="shared" si="20"/>
        <v>200</v>
      </c>
      <c r="AA7" s="403">
        <f t="shared" si="21"/>
        <v>140</v>
      </c>
      <c r="AB7" s="482">
        <f>'ĐẤT PNN'!K7-'ĐẤT NN'!H7</f>
        <v>160</v>
      </c>
    </row>
    <row r="8" spans="1:28" s="18" customFormat="1" ht="94.5" customHeight="1" x14ac:dyDescent="0.25">
      <c r="A8" s="391">
        <f>'ĐẤT PNN'!A8</f>
        <v>5</v>
      </c>
      <c r="B8" s="391" t="str">
        <f>'ĐẤT PNN'!B8</f>
        <v>VT2*0,8</v>
      </c>
      <c r="C8" s="481" t="str">
        <f>'ĐẤT PNN'!C8</f>
        <v>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v>
      </c>
      <c r="D8" s="481"/>
      <c r="E8" s="481"/>
      <c r="F8" s="398">
        <f t="shared" si="4"/>
        <v>150</v>
      </c>
      <c r="G8" s="398">
        <f t="shared" si="5"/>
        <v>100</v>
      </c>
      <c r="H8" s="398">
        <f t="shared" si="6"/>
        <v>380</v>
      </c>
      <c r="I8" s="398">
        <f t="shared" si="7"/>
        <v>250</v>
      </c>
      <c r="J8" s="399">
        <f t="shared" si="8"/>
        <v>2.5333333333333332</v>
      </c>
      <c r="K8" s="397">
        <f t="shared" si="9"/>
        <v>160</v>
      </c>
      <c r="L8" s="397">
        <f t="shared" si="10"/>
        <v>150</v>
      </c>
      <c r="M8" s="397">
        <f t="shared" si="11"/>
        <v>140</v>
      </c>
      <c r="N8" s="397">
        <f t="shared" si="12"/>
        <v>120</v>
      </c>
      <c r="O8" s="394">
        <f t="shared" si="13"/>
        <v>530</v>
      </c>
      <c r="P8" s="394">
        <f t="shared" si="13"/>
        <v>380</v>
      </c>
      <c r="Q8" s="394">
        <f t="shared" si="13"/>
        <v>310</v>
      </c>
      <c r="R8" s="394">
        <f t="shared" si="13"/>
        <v>220</v>
      </c>
      <c r="S8" s="395">
        <f>'ĐẤT PNN'!W8</f>
        <v>3</v>
      </c>
      <c r="T8" s="397">
        <f t="shared" si="14"/>
        <v>120</v>
      </c>
      <c r="U8" s="397">
        <f t="shared" si="15"/>
        <v>100</v>
      </c>
      <c r="V8" s="397">
        <f t="shared" si="16"/>
        <v>90</v>
      </c>
      <c r="W8" s="397">
        <f t="shared" si="17"/>
        <v>80</v>
      </c>
      <c r="X8" s="403">
        <f t="shared" si="18"/>
        <v>400</v>
      </c>
      <c r="Y8" s="403">
        <f t="shared" si="19"/>
        <v>250</v>
      </c>
      <c r="Z8" s="403">
        <f t="shared" si="20"/>
        <v>200</v>
      </c>
      <c r="AA8" s="403">
        <f t="shared" si="21"/>
        <v>140</v>
      </c>
      <c r="AB8" s="482">
        <f>'ĐẤT PNN'!K8-'ĐẤT NN'!H8</f>
        <v>210</v>
      </c>
    </row>
    <row r="9" spans="1:28" s="18" customFormat="1" ht="94.5" customHeight="1" x14ac:dyDescent="0.25">
      <c r="A9" s="391">
        <f>'ĐẤT PNN'!A9</f>
        <v>6</v>
      </c>
      <c r="B9" s="391" t="str">
        <f>'ĐẤT PNN'!B9</f>
        <v>VT3*0,8</v>
      </c>
      <c r="C9" s="481" t="str">
        <f>'ĐẤT PNN'!C9</f>
        <v>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
- Có bề rộng &lt;3m, cách đường phố ≤200m.</v>
      </c>
      <c r="D9" s="481"/>
      <c r="E9" s="481"/>
      <c r="F9" s="398">
        <f t="shared" si="4"/>
        <v>140</v>
      </c>
      <c r="G9" s="398">
        <f t="shared" si="5"/>
        <v>90</v>
      </c>
      <c r="H9" s="398">
        <f t="shared" si="6"/>
        <v>310</v>
      </c>
      <c r="I9" s="398">
        <f t="shared" si="7"/>
        <v>200</v>
      </c>
      <c r="J9" s="399">
        <f t="shared" si="8"/>
        <v>2.2142857142857144</v>
      </c>
      <c r="K9" s="397">
        <f t="shared" si="9"/>
        <v>160</v>
      </c>
      <c r="L9" s="397">
        <f t="shared" si="10"/>
        <v>150</v>
      </c>
      <c r="M9" s="397">
        <f t="shared" si="11"/>
        <v>140</v>
      </c>
      <c r="N9" s="397">
        <f t="shared" si="12"/>
        <v>120</v>
      </c>
      <c r="O9" s="394">
        <f t="shared" si="13"/>
        <v>530</v>
      </c>
      <c r="P9" s="394">
        <f t="shared" si="13"/>
        <v>380</v>
      </c>
      <c r="Q9" s="394">
        <f t="shared" si="13"/>
        <v>310</v>
      </c>
      <c r="R9" s="394">
        <f t="shared" si="13"/>
        <v>220</v>
      </c>
      <c r="S9" s="395">
        <f>'ĐẤT PNN'!W9</f>
        <v>3</v>
      </c>
      <c r="T9" s="397">
        <f t="shared" si="14"/>
        <v>120</v>
      </c>
      <c r="U9" s="397">
        <f t="shared" si="15"/>
        <v>100</v>
      </c>
      <c r="V9" s="397">
        <f t="shared" si="16"/>
        <v>90</v>
      </c>
      <c r="W9" s="397">
        <f t="shared" si="17"/>
        <v>80</v>
      </c>
      <c r="X9" s="403">
        <f t="shared" si="18"/>
        <v>400</v>
      </c>
      <c r="Y9" s="403">
        <f t="shared" si="19"/>
        <v>250</v>
      </c>
      <c r="Z9" s="403">
        <f t="shared" si="20"/>
        <v>200</v>
      </c>
      <c r="AA9" s="403">
        <f t="shared" si="21"/>
        <v>140</v>
      </c>
      <c r="AB9" s="482">
        <f>'ĐẤT PNN'!K9-'ĐẤT NN'!H9</f>
        <v>150</v>
      </c>
    </row>
    <row r="10" spans="1:28" s="18" customFormat="1" ht="63" customHeight="1" x14ac:dyDescent="0.25">
      <c r="A10" s="391">
        <f>'ĐẤT PNN'!A10</f>
        <v>7</v>
      </c>
      <c r="B10" s="391" t="str">
        <f>'ĐẤT PNN'!B10</f>
        <v>VT4*0,8</v>
      </c>
      <c r="C10" s="481" t="str">
        <f>'ĐẤT PNN'!C10</f>
        <v>Các tuyến đường giao thông không đấu nối trực tiếp và thông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v>
      </c>
      <c r="D10" s="481"/>
      <c r="E10" s="481"/>
      <c r="F10" s="398">
        <f t="shared" si="4"/>
        <v>120</v>
      </c>
      <c r="G10" s="398">
        <f t="shared" si="5"/>
        <v>80</v>
      </c>
      <c r="H10" s="398">
        <f t="shared" si="6"/>
        <v>220</v>
      </c>
      <c r="I10" s="398">
        <f t="shared" si="7"/>
        <v>140</v>
      </c>
      <c r="J10" s="399">
        <f t="shared" si="8"/>
        <v>1.8333333333333333</v>
      </c>
      <c r="K10" s="397">
        <f t="shared" si="9"/>
        <v>160</v>
      </c>
      <c r="L10" s="397">
        <f t="shared" si="10"/>
        <v>150</v>
      </c>
      <c r="M10" s="397">
        <f t="shared" si="11"/>
        <v>140</v>
      </c>
      <c r="N10" s="397">
        <f t="shared" si="12"/>
        <v>120</v>
      </c>
      <c r="O10" s="394">
        <f t="shared" si="13"/>
        <v>530</v>
      </c>
      <c r="P10" s="394">
        <f t="shared" si="13"/>
        <v>380</v>
      </c>
      <c r="Q10" s="394">
        <f t="shared" si="13"/>
        <v>310</v>
      </c>
      <c r="R10" s="394">
        <f t="shared" si="13"/>
        <v>220</v>
      </c>
      <c r="S10" s="395">
        <f>'ĐẤT PNN'!W10</f>
        <v>3</v>
      </c>
      <c r="T10" s="397">
        <f t="shared" si="14"/>
        <v>120</v>
      </c>
      <c r="U10" s="397">
        <f t="shared" si="15"/>
        <v>100</v>
      </c>
      <c r="V10" s="397">
        <f t="shared" si="16"/>
        <v>90</v>
      </c>
      <c r="W10" s="397">
        <f t="shared" si="17"/>
        <v>80</v>
      </c>
      <c r="X10" s="403">
        <f t="shared" si="18"/>
        <v>400</v>
      </c>
      <c r="Y10" s="403">
        <f t="shared" si="19"/>
        <v>250</v>
      </c>
      <c r="Z10" s="403">
        <f t="shared" si="20"/>
        <v>200</v>
      </c>
      <c r="AA10" s="403">
        <f t="shared" si="21"/>
        <v>140</v>
      </c>
      <c r="AB10" s="482">
        <f>'ĐẤT PNN'!K10-'ĐẤT NN'!H10</f>
        <v>130</v>
      </c>
    </row>
    <row r="11" spans="1:28" s="18" customFormat="1" ht="31.5" x14ac:dyDescent="0.25">
      <c r="A11" s="391">
        <f>'ĐẤT PNN'!A11</f>
        <v>8</v>
      </c>
      <c r="B11" s="391" t="str">
        <f>'ĐẤT PNN'!B11</f>
        <v>CM7NT1_D2</v>
      </c>
      <c r="C11" s="392" t="str">
        <f>'ĐẤT PNN'!C11</f>
        <v>Đường Sông Nhạn - Dầu Giây</v>
      </c>
      <c r="D11" s="392" t="str">
        <f>'ĐẤT PNN'!D11</f>
        <v>Cầu Quân Y</v>
      </c>
      <c r="E11" s="392" t="str">
        <f>'ĐẤT PNN'!E11</f>
        <v>Đường vào Nhà Văn hóa ấp 4</v>
      </c>
      <c r="F11" s="398">
        <f>K11</f>
        <v>160</v>
      </c>
      <c r="G11" s="398">
        <f>T11</f>
        <v>120</v>
      </c>
      <c r="H11" s="398">
        <f>O11</f>
        <v>530</v>
      </c>
      <c r="I11" s="398">
        <f>X11</f>
        <v>400</v>
      </c>
      <c r="J11" s="399">
        <f>I11/G11</f>
        <v>3.3333333333333335</v>
      </c>
      <c r="K11" s="393">
        <v>160</v>
      </c>
      <c r="L11" s="393">
        <v>150</v>
      </c>
      <c r="M11" s="393">
        <v>140</v>
      </c>
      <c r="N11" s="393">
        <v>120</v>
      </c>
      <c r="O11" s="404">
        <f>ROUND(K11*10/3,-1)</f>
        <v>530</v>
      </c>
      <c r="P11" s="404">
        <f>ROUND(L11*2.5,-1)</f>
        <v>380</v>
      </c>
      <c r="Q11" s="404">
        <f>ROUND(M11*2.2,-1)</f>
        <v>310</v>
      </c>
      <c r="R11" s="404">
        <f>ROUND(N11*1.8,-1)</f>
        <v>220</v>
      </c>
      <c r="S11" s="395">
        <v>1</v>
      </c>
      <c r="T11" s="396">
        <v>120</v>
      </c>
      <c r="U11" s="396">
        <v>100</v>
      </c>
      <c r="V11" s="396">
        <v>90</v>
      </c>
      <c r="W11" s="396">
        <v>80</v>
      </c>
      <c r="X11" s="404">
        <f>ROUND(T11*10/3,-1)</f>
        <v>400</v>
      </c>
      <c r="Y11" s="404">
        <f>ROUND(U11*2.5,-1)</f>
        <v>250</v>
      </c>
      <c r="Z11" s="404">
        <f>ROUND(V11*2.2,-1)</f>
        <v>200</v>
      </c>
      <c r="AA11" s="404">
        <f>ROUND(W11*1.8,-1)</f>
        <v>140</v>
      </c>
      <c r="AB11" s="482">
        <f>'ĐẤT PNN'!K11-'ĐẤT NN'!H11</f>
        <v>870</v>
      </c>
    </row>
    <row r="12" spans="1:28" s="18" customFormat="1" ht="94.5" customHeight="1" x14ac:dyDescent="0.25">
      <c r="A12" s="391">
        <f>'ĐẤT PNN'!A12</f>
        <v>9</v>
      </c>
      <c r="B12" s="391" t="str">
        <f>'ĐẤT PNN'!B12</f>
        <v>VT2</v>
      </c>
      <c r="C12" s="481" t="str">
        <f>'ĐẤT PNN'!C12</f>
        <v>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≤600m.
- Có bề rộng từ ≥3m đến &lt;5m, cách đường phố ≤400m.</v>
      </c>
      <c r="D12" s="481"/>
      <c r="E12" s="481"/>
      <c r="F12" s="398">
        <f t="shared" ref="F12:F17" si="22">IF(B12="VT2",L12,IF(B12="VT3",M12,IF(B12="VT2*0,8",L12,IF(B12="VT3*0,8",M12,N12))))</f>
        <v>150</v>
      </c>
      <c r="G12" s="398">
        <f t="shared" ref="G12:G17" si="23">IF(B12="VT2",U12,IF(B12="VT3",V12,IF(B12="VT2*0,8",U12,IF(B12="VT3*0,8",V12,W12))))</f>
        <v>100</v>
      </c>
      <c r="H12" s="398">
        <f t="shared" ref="H12:H17" si="24">IF(B12="VT2",P12,IF(B12="VT3",Q12,IF(B12="VT4",R12,IF(B12="VT2*0,8",P12,IF(B12="VT3*0,8",Q12,R12)))))</f>
        <v>380</v>
      </c>
      <c r="I12" s="398">
        <f t="shared" ref="I12:I17" si="25">IF(B12="VT2",Y12,IF(B12="VT3",Z12,IF(B12="VT4",AA12,IF(B12="VT2*0,8",Y12,IF(B12="VT3*0,8",Z12,AA12)))))</f>
        <v>250</v>
      </c>
      <c r="J12" s="399">
        <f t="shared" ref="J12:J17" si="26">H12/F12</f>
        <v>2.5333333333333332</v>
      </c>
      <c r="K12" s="397">
        <f t="shared" ref="K12:K17" si="27">K11</f>
        <v>160</v>
      </c>
      <c r="L12" s="397">
        <f t="shared" ref="L12:L17" si="28">L11</f>
        <v>150</v>
      </c>
      <c r="M12" s="397">
        <f t="shared" ref="M12:M17" si="29">M11</f>
        <v>140</v>
      </c>
      <c r="N12" s="397">
        <f t="shared" ref="N12:N17" si="30">N11</f>
        <v>120</v>
      </c>
      <c r="O12" s="394">
        <f t="shared" ref="O12:R17" si="31">O11</f>
        <v>530</v>
      </c>
      <c r="P12" s="394">
        <f t="shared" si="31"/>
        <v>380</v>
      </c>
      <c r="Q12" s="394">
        <f t="shared" si="31"/>
        <v>310</v>
      </c>
      <c r="R12" s="394">
        <f t="shared" si="31"/>
        <v>220</v>
      </c>
      <c r="S12" s="395">
        <f>'ĐẤT PNN'!W12</f>
        <v>2</v>
      </c>
      <c r="T12" s="397">
        <f t="shared" ref="T12:T17" si="32">T11</f>
        <v>120</v>
      </c>
      <c r="U12" s="397">
        <f t="shared" ref="U12:U17" si="33">U11</f>
        <v>100</v>
      </c>
      <c r="V12" s="397">
        <f t="shared" ref="V12:V17" si="34">V11</f>
        <v>90</v>
      </c>
      <c r="W12" s="397">
        <f t="shared" ref="W12:W17" si="35">W11</f>
        <v>80</v>
      </c>
      <c r="X12" s="403">
        <f t="shared" ref="X12:X17" si="36">X11</f>
        <v>400</v>
      </c>
      <c r="Y12" s="403">
        <f t="shared" ref="Y12:Y17" si="37">Y11</f>
        <v>250</v>
      </c>
      <c r="Z12" s="403">
        <f t="shared" ref="Z12:Z17" si="38">Z11</f>
        <v>200</v>
      </c>
      <c r="AA12" s="403">
        <f t="shared" ref="AA12:AA17" si="39">AA11</f>
        <v>140</v>
      </c>
      <c r="AB12" s="482">
        <f>'ĐẤT PNN'!K12-'ĐẤT NN'!H12</f>
        <v>340</v>
      </c>
    </row>
    <row r="13" spans="1:28" s="18" customFormat="1" ht="110.25" customHeight="1" x14ac:dyDescent="0.25">
      <c r="A13" s="391">
        <f>'ĐẤT PNN'!A13</f>
        <v>10</v>
      </c>
      <c r="B13" s="391" t="str">
        <f>'ĐẤT PNN'!B13</f>
        <v>VT3</v>
      </c>
      <c r="C13" s="481" t="str">
        <f>'ĐẤT PNN'!C13</f>
        <v>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&gt;600m.
- Có bề rộng từ ≥3m đến &lt;5m, cách đường phố từ &gt;400m đến ≤600m.
- Có bề rộng &lt;3m, cách đường phố ≤200m.</v>
      </c>
      <c r="D13" s="481"/>
      <c r="E13" s="481"/>
      <c r="F13" s="398">
        <f t="shared" si="22"/>
        <v>140</v>
      </c>
      <c r="G13" s="398">
        <f t="shared" si="23"/>
        <v>90</v>
      </c>
      <c r="H13" s="398">
        <f t="shared" si="24"/>
        <v>310</v>
      </c>
      <c r="I13" s="398">
        <f t="shared" si="25"/>
        <v>200</v>
      </c>
      <c r="J13" s="399">
        <f t="shared" si="26"/>
        <v>2.2142857142857144</v>
      </c>
      <c r="K13" s="397">
        <f t="shared" si="27"/>
        <v>160</v>
      </c>
      <c r="L13" s="397">
        <f t="shared" si="28"/>
        <v>150</v>
      </c>
      <c r="M13" s="397">
        <f t="shared" si="29"/>
        <v>140</v>
      </c>
      <c r="N13" s="397">
        <f t="shared" si="30"/>
        <v>120</v>
      </c>
      <c r="O13" s="394">
        <f t="shared" si="31"/>
        <v>530</v>
      </c>
      <c r="P13" s="394">
        <f t="shared" si="31"/>
        <v>380</v>
      </c>
      <c r="Q13" s="394">
        <f t="shared" si="31"/>
        <v>310</v>
      </c>
      <c r="R13" s="394">
        <f t="shared" si="31"/>
        <v>220</v>
      </c>
      <c r="S13" s="395">
        <f>'ĐẤT PNN'!W13</f>
        <v>2</v>
      </c>
      <c r="T13" s="397">
        <f t="shared" si="32"/>
        <v>120</v>
      </c>
      <c r="U13" s="397">
        <f t="shared" si="33"/>
        <v>100</v>
      </c>
      <c r="V13" s="397">
        <f t="shared" si="34"/>
        <v>90</v>
      </c>
      <c r="W13" s="397">
        <f t="shared" si="35"/>
        <v>80</v>
      </c>
      <c r="X13" s="403">
        <f t="shared" si="36"/>
        <v>400</v>
      </c>
      <c r="Y13" s="403">
        <f t="shared" si="37"/>
        <v>250</v>
      </c>
      <c r="Z13" s="403">
        <f t="shared" si="38"/>
        <v>200</v>
      </c>
      <c r="AA13" s="403">
        <f t="shared" si="39"/>
        <v>140</v>
      </c>
      <c r="AB13" s="482">
        <f>'ĐẤT PNN'!K13-'ĐẤT NN'!H13</f>
        <v>180</v>
      </c>
    </row>
    <row r="14" spans="1:28" s="18" customFormat="1" ht="63" customHeight="1" x14ac:dyDescent="0.25">
      <c r="A14" s="391">
        <f>'ĐẤT PNN'!A14</f>
        <v>11</v>
      </c>
      <c r="B14" s="391" t="str">
        <f>'ĐẤT PNN'!B14</f>
        <v>VT4</v>
      </c>
      <c r="C14" s="481" t="str">
        <f>'ĐẤT PNN'!C14</f>
        <v>Các tuyến đường giao thông đấu nối trực tiếp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v>
      </c>
      <c r="D14" s="481"/>
      <c r="E14" s="481"/>
      <c r="F14" s="398">
        <f t="shared" si="22"/>
        <v>120</v>
      </c>
      <c r="G14" s="398">
        <f t="shared" si="23"/>
        <v>80</v>
      </c>
      <c r="H14" s="398">
        <f t="shared" si="24"/>
        <v>220</v>
      </c>
      <c r="I14" s="398">
        <f t="shared" si="25"/>
        <v>140</v>
      </c>
      <c r="J14" s="399">
        <f t="shared" si="26"/>
        <v>1.8333333333333333</v>
      </c>
      <c r="K14" s="397">
        <f t="shared" si="27"/>
        <v>160</v>
      </c>
      <c r="L14" s="397">
        <f t="shared" si="28"/>
        <v>150</v>
      </c>
      <c r="M14" s="397">
        <f t="shared" si="29"/>
        <v>140</v>
      </c>
      <c r="N14" s="397">
        <f t="shared" si="30"/>
        <v>120</v>
      </c>
      <c r="O14" s="394">
        <f t="shared" si="31"/>
        <v>530</v>
      </c>
      <c r="P14" s="394">
        <f t="shared" si="31"/>
        <v>380</v>
      </c>
      <c r="Q14" s="394">
        <f t="shared" si="31"/>
        <v>310</v>
      </c>
      <c r="R14" s="394">
        <f t="shared" si="31"/>
        <v>220</v>
      </c>
      <c r="S14" s="395">
        <f>'ĐẤT PNN'!W14</f>
        <v>2</v>
      </c>
      <c r="T14" s="397">
        <f t="shared" si="32"/>
        <v>120</v>
      </c>
      <c r="U14" s="397">
        <f t="shared" si="33"/>
        <v>100</v>
      </c>
      <c r="V14" s="397">
        <f t="shared" si="34"/>
        <v>90</v>
      </c>
      <c r="W14" s="397">
        <f t="shared" si="35"/>
        <v>80</v>
      </c>
      <c r="X14" s="403">
        <f t="shared" si="36"/>
        <v>400</v>
      </c>
      <c r="Y14" s="403">
        <f t="shared" si="37"/>
        <v>250</v>
      </c>
      <c r="Z14" s="403">
        <f t="shared" si="38"/>
        <v>200</v>
      </c>
      <c r="AA14" s="403">
        <f t="shared" si="39"/>
        <v>140</v>
      </c>
      <c r="AB14" s="482">
        <f>'ĐẤT PNN'!K14-'ĐẤT NN'!H14</f>
        <v>130</v>
      </c>
    </row>
    <row r="15" spans="1:28" s="18" customFormat="1" ht="94.5" customHeight="1" x14ac:dyDescent="0.25">
      <c r="A15" s="391">
        <f>'ĐẤT PNN'!A15</f>
        <v>12</v>
      </c>
      <c r="B15" s="391" t="str">
        <f>'ĐẤT PNN'!B15</f>
        <v>VT2*0,8</v>
      </c>
      <c r="C15" s="481" t="str">
        <f>'ĐẤT PNN'!C15</f>
        <v>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v>
      </c>
      <c r="D15" s="481"/>
      <c r="E15" s="481"/>
      <c r="F15" s="398">
        <f t="shared" si="22"/>
        <v>150</v>
      </c>
      <c r="G15" s="398">
        <f t="shared" si="23"/>
        <v>100</v>
      </c>
      <c r="H15" s="398">
        <f t="shared" si="24"/>
        <v>380</v>
      </c>
      <c r="I15" s="398">
        <f t="shared" si="25"/>
        <v>250</v>
      </c>
      <c r="J15" s="399">
        <f t="shared" si="26"/>
        <v>2.5333333333333332</v>
      </c>
      <c r="K15" s="397">
        <f t="shared" si="27"/>
        <v>160</v>
      </c>
      <c r="L15" s="397">
        <f t="shared" si="28"/>
        <v>150</v>
      </c>
      <c r="M15" s="397">
        <f t="shared" si="29"/>
        <v>140</v>
      </c>
      <c r="N15" s="397">
        <f t="shared" si="30"/>
        <v>120</v>
      </c>
      <c r="O15" s="394">
        <f t="shared" si="31"/>
        <v>530</v>
      </c>
      <c r="P15" s="394">
        <f t="shared" si="31"/>
        <v>380</v>
      </c>
      <c r="Q15" s="394">
        <f t="shared" si="31"/>
        <v>310</v>
      </c>
      <c r="R15" s="394">
        <f t="shared" si="31"/>
        <v>220</v>
      </c>
      <c r="S15" s="395">
        <f>'ĐẤT PNN'!W15</f>
        <v>2</v>
      </c>
      <c r="T15" s="397">
        <f t="shared" si="32"/>
        <v>120</v>
      </c>
      <c r="U15" s="397">
        <f t="shared" si="33"/>
        <v>100</v>
      </c>
      <c r="V15" s="397">
        <f t="shared" si="34"/>
        <v>90</v>
      </c>
      <c r="W15" s="397">
        <f t="shared" si="35"/>
        <v>80</v>
      </c>
      <c r="X15" s="403">
        <f t="shared" si="36"/>
        <v>400</v>
      </c>
      <c r="Y15" s="403">
        <f t="shared" si="37"/>
        <v>250</v>
      </c>
      <c r="Z15" s="403">
        <f t="shared" si="38"/>
        <v>200</v>
      </c>
      <c r="AA15" s="403">
        <f t="shared" si="39"/>
        <v>140</v>
      </c>
      <c r="AB15" s="482">
        <f>'ĐẤT PNN'!K15-'ĐẤT NN'!H15</f>
        <v>280</v>
      </c>
    </row>
    <row r="16" spans="1:28" s="18" customFormat="1" ht="94.5" customHeight="1" x14ac:dyDescent="0.25">
      <c r="A16" s="391">
        <f>'ĐẤT PNN'!A16</f>
        <v>13</v>
      </c>
      <c r="B16" s="391" t="str">
        <f>'ĐẤT PNN'!B16</f>
        <v>VT3*0,8</v>
      </c>
      <c r="C16" s="481" t="str">
        <f>'ĐẤT PNN'!C16</f>
        <v>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
- Có bề rộng &lt;3m, cách đường phố ≤200m.</v>
      </c>
      <c r="D16" s="481"/>
      <c r="E16" s="481"/>
      <c r="F16" s="398">
        <f t="shared" si="22"/>
        <v>140</v>
      </c>
      <c r="G16" s="398">
        <f t="shared" si="23"/>
        <v>90</v>
      </c>
      <c r="H16" s="398">
        <f t="shared" si="24"/>
        <v>310</v>
      </c>
      <c r="I16" s="398">
        <f t="shared" si="25"/>
        <v>200</v>
      </c>
      <c r="J16" s="399">
        <f t="shared" si="26"/>
        <v>2.2142857142857144</v>
      </c>
      <c r="K16" s="397">
        <f t="shared" si="27"/>
        <v>160</v>
      </c>
      <c r="L16" s="397">
        <f t="shared" si="28"/>
        <v>150</v>
      </c>
      <c r="M16" s="397">
        <f t="shared" si="29"/>
        <v>140</v>
      </c>
      <c r="N16" s="397">
        <f t="shared" si="30"/>
        <v>120</v>
      </c>
      <c r="O16" s="394">
        <f t="shared" si="31"/>
        <v>530</v>
      </c>
      <c r="P16" s="394">
        <f t="shared" si="31"/>
        <v>380</v>
      </c>
      <c r="Q16" s="394">
        <f t="shared" si="31"/>
        <v>310</v>
      </c>
      <c r="R16" s="394">
        <f t="shared" si="31"/>
        <v>220</v>
      </c>
      <c r="S16" s="395">
        <f>'ĐẤT PNN'!W16</f>
        <v>2</v>
      </c>
      <c r="T16" s="397">
        <f t="shared" si="32"/>
        <v>120</v>
      </c>
      <c r="U16" s="397">
        <f t="shared" si="33"/>
        <v>100</v>
      </c>
      <c r="V16" s="397">
        <f t="shared" si="34"/>
        <v>90</v>
      </c>
      <c r="W16" s="397">
        <f t="shared" si="35"/>
        <v>80</v>
      </c>
      <c r="X16" s="403">
        <f t="shared" si="36"/>
        <v>400</v>
      </c>
      <c r="Y16" s="403">
        <f t="shared" si="37"/>
        <v>250</v>
      </c>
      <c r="Z16" s="403">
        <f t="shared" si="38"/>
        <v>200</v>
      </c>
      <c r="AA16" s="403">
        <f t="shared" si="39"/>
        <v>140</v>
      </c>
      <c r="AB16" s="482">
        <f>'ĐẤT PNN'!K16-'ĐẤT NN'!H16</f>
        <v>130</v>
      </c>
    </row>
    <row r="17" spans="1:28" s="18" customFormat="1" ht="63" customHeight="1" x14ac:dyDescent="0.25">
      <c r="A17" s="391">
        <f>'ĐẤT PNN'!A17</f>
        <v>14</v>
      </c>
      <c r="B17" s="391" t="str">
        <f>'ĐẤT PNN'!B17</f>
        <v>VT4*0,8</v>
      </c>
      <c r="C17" s="481" t="str">
        <f>'ĐẤT PNN'!C17</f>
        <v>Các tuyến đường giao thông không đấu nối trực tiếp và thông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v>
      </c>
      <c r="D17" s="481"/>
      <c r="E17" s="481"/>
      <c r="F17" s="398">
        <f t="shared" si="22"/>
        <v>120</v>
      </c>
      <c r="G17" s="398">
        <f t="shared" si="23"/>
        <v>80</v>
      </c>
      <c r="H17" s="398">
        <f t="shared" si="24"/>
        <v>220</v>
      </c>
      <c r="I17" s="398">
        <f t="shared" si="25"/>
        <v>140</v>
      </c>
      <c r="J17" s="399">
        <f t="shared" si="26"/>
        <v>1.8333333333333333</v>
      </c>
      <c r="K17" s="397">
        <f t="shared" si="27"/>
        <v>160</v>
      </c>
      <c r="L17" s="397">
        <f t="shared" si="28"/>
        <v>150</v>
      </c>
      <c r="M17" s="397">
        <f t="shared" si="29"/>
        <v>140</v>
      </c>
      <c r="N17" s="397">
        <f t="shared" si="30"/>
        <v>120</v>
      </c>
      <c r="O17" s="394">
        <f t="shared" si="31"/>
        <v>530</v>
      </c>
      <c r="P17" s="394">
        <f t="shared" si="31"/>
        <v>380</v>
      </c>
      <c r="Q17" s="394">
        <f t="shared" si="31"/>
        <v>310</v>
      </c>
      <c r="R17" s="394">
        <f t="shared" si="31"/>
        <v>220</v>
      </c>
      <c r="S17" s="395">
        <f>'ĐẤT PNN'!W17</f>
        <v>2</v>
      </c>
      <c r="T17" s="397">
        <f t="shared" si="32"/>
        <v>120</v>
      </c>
      <c r="U17" s="397">
        <f t="shared" si="33"/>
        <v>100</v>
      </c>
      <c r="V17" s="397">
        <f t="shared" si="34"/>
        <v>90</v>
      </c>
      <c r="W17" s="397">
        <f t="shared" si="35"/>
        <v>80</v>
      </c>
      <c r="X17" s="403">
        <f t="shared" si="36"/>
        <v>400</v>
      </c>
      <c r="Y17" s="403">
        <f t="shared" si="37"/>
        <v>250</v>
      </c>
      <c r="Z17" s="403">
        <f t="shared" si="38"/>
        <v>200</v>
      </c>
      <c r="AA17" s="403">
        <f t="shared" si="39"/>
        <v>140</v>
      </c>
      <c r="AB17" s="482">
        <f>'ĐẤT PNN'!K17-'ĐẤT NN'!H17</f>
        <v>100</v>
      </c>
    </row>
    <row r="18" spans="1:28" s="18" customFormat="1" ht="31.5" x14ac:dyDescent="0.25">
      <c r="A18" s="391">
        <f>'ĐẤT PNN'!A18</f>
        <v>15</v>
      </c>
      <c r="B18" s="391" t="str">
        <f>'ĐẤT PNN'!B18</f>
        <v>CM7NT1_D3</v>
      </c>
      <c r="C18" s="392" t="str">
        <f>'ĐẤT PNN'!C18</f>
        <v>Đường Sông Nhạn - Dầu Giây</v>
      </c>
      <c r="D18" s="392" t="str">
        <f>'ĐẤT PNN'!D18</f>
        <v>Đường vào Nhà Văn hóa ấp 4</v>
      </c>
      <c r="E18" s="392" t="str">
        <f>'ĐẤT PNN'!E18</f>
        <v>Giáp ranh xã Dầu Giây</v>
      </c>
      <c r="F18" s="398">
        <f>K18</f>
        <v>160</v>
      </c>
      <c r="G18" s="398">
        <f>T18</f>
        <v>120</v>
      </c>
      <c r="H18" s="398">
        <f>O18</f>
        <v>530</v>
      </c>
      <c r="I18" s="398">
        <f>X18</f>
        <v>400</v>
      </c>
      <c r="J18" s="399">
        <f>I18/G18</f>
        <v>3.3333333333333335</v>
      </c>
      <c r="K18" s="393">
        <v>160</v>
      </c>
      <c r="L18" s="393">
        <v>150</v>
      </c>
      <c r="M18" s="393">
        <v>140</v>
      </c>
      <c r="N18" s="393">
        <v>120</v>
      </c>
      <c r="O18" s="404">
        <f>ROUND(K18*10/3,-1)</f>
        <v>530</v>
      </c>
      <c r="P18" s="404">
        <f>ROUND(L18*2.5,-1)</f>
        <v>380</v>
      </c>
      <c r="Q18" s="404">
        <f>ROUND(M18*2.2,-1)</f>
        <v>310</v>
      </c>
      <c r="R18" s="404">
        <f>ROUND(N18*1.8,-1)</f>
        <v>220</v>
      </c>
      <c r="S18" s="395">
        <v>1</v>
      </c>
      <c r="T18" s="396">
        <v>120</v>
      </c>
      <c r="U18" s="396">
        <v>100</v>
      </c>
      <c r="V18" s="396">
        <v>90</v>
      </c>
      <c r="W18" s="396">
        <v>80</v>
      </c>
      <c r="X18" s="404">
        <f>ROUND(T18*10/3,-1)</f>
        <v>400</v>
      </c>
      <c r="Y18" s="404">
        <f>ROUND(U18*2.5,-1)</f>
        <v>250</v>
      </c>
      <c r="Z18" s="404">
        <f>ROUND(V18*2.2,-1)</f>
        <v>200</v>
      </c>
      <c r="AA18" s="404">
        <f>ROUND(W18*1.8,-1)</f>
        <v>140</v>
      </c>
      <c r="AB18" s="482">
        <f>'ĐẤT PNN'!K18-'ĐẤT NN'!H18</f>
        <v>770</v>
      </c>
    </row>
    <row r="19" spans="1:28" s="18" customFormat="1" ht="94.5" customHeight="1" x14ac:dyDescent="0.25">
      <c r="A19" s="391">
        <f>'ĐẤT PNN'!A19</f>
        <v>16</v>
      </c>
      <c r="B19" s="391" t="str">
        <f>'ĐẤT PNN'!B19</f>
        <v>VT2</v>
      </c>
      <c r="C19" s="481" t="str">
        <f>'ĐẤT PNN'!C19</f>
        <v>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≤600m.
- Có bề rộng từ ≥3m đến &lt;5m, cách đường phố ≤400m.</v>
      </c>
      <c r="D19" s="481"/>
      <c r="E19" s="481"/>
      <c r="F19" s="398">
        <f t="shared" ref="F19:F24" si="40">IF(B19="VT2",L19,IF(B19="VT3",M19,IF(B19="VT2*0,8",L19,IF(B19="VT3*0,8",M19,N19))))</f>
        <v>150</v>
      </c>
      <c r="G19" s="398">
        <f t="shared" ref="G19:G24" si="41">IF(B19="VT2",U19,IF(B19="VT3",V19,IF(B19="VT2*0,8",U19,IF(B19="VT3*0,8",V19,W19))))</f>
        <v>100</v>
      </c>
      <c r="H19" s="398">
        <f t="shared" ref="H19:H24" si="42">IF(B19="VT2",P19,IF(B19="VT3",Q19,IF(B19="VT4",R19,IF(B19="VT2*0,8",P19,IF(B19="VT3*0,8",Q19,R19)))))</f>
        <v>380</v>
      </c>
      <c r="I19" s="398">
        <f t="shared" ref="I19:I24" si="43">IF(B19="VT2",Y19,IF(B19="VT3",Z19,IF(B19="VT4",AA19,IF(B19="VT2*0,8",Y19,IF(B19="VT3*0,8",Z19,AA19)))))</f>
        <v>250</v>
      </c>
      <c r="J19" s="399">
        <f t="shared" ref="J19:J24" si="44">H19/F19</f>
        <v>2.5333333333333332</v>
      </c>
      <c r="K19" s="397">
        <f t="shared" ref="K19:K24" si="45">K18</f>
        <v>160</v>
      </c>
      <c r="L19" s="397">
        <f t="shared" ref="L19:L24" si="46">L18</f>
        <v>150</v>
      </c>
      <c r="M19" s="397">
        <f t="shared" ref="M19:M24" si="47">M18</f>
        <v>140</v>
      </c>
      <c r="N19" s="397">
        <f t="shared" ref="N19:N24" si="48">N18</f>
        <v>120</v>
      </c>
      <c r="O19" s="394">
        <f t="shared" ref="O19:R24" si="49">O18</f>
        <v>530</v>
      </c>
      <c r="P19" s="394">
        <f t="shared" si="49"/>
        <v>380</v>
      </c>
      <c r="Q19" s="394">
        <f t="shared" si="49"/>
        <v>310</v>
      </c>
      <c r="R19" s="394">
        <f t="shared" si="49"/>
        <v>220</v>
      </c>
      <c r="S19" s="395">
        <f>'ĐẤT PNN'!W19</f>
        <v>3</v>
      </c>
      <c r="T19" s="397">
        <f t="shared" ref="T19:T24" si="50">T18</f>
        <v>120</v>
      </c>
      <c r="U19" s="397">
        <f t="shared" ref="U19:U24" si="51">U18</f>
        <v>100</v>
      </c>
      <c r="V19" s="397">
        <f t="shared" ref="V19:V24" si="52">V18</f>
        <v>90</v>
      </c>
      <c r="W19" s="397">
        <f t="shared" ref="W19:W24" si="53">W18</f>
        <v>80</v>
      </c>
      <c r="X19" s="403">
        <f t="shared" ref="X19:X24" si="54">X18</f>
        <v>400</v>
      </c>
      <c r="Y19" s="403">
        <f t="shared" ref="Y19:Y24" si="55">Y18</f>
        <v>250</v>
      </c>
      <c r="Z19" s="403">
        <f t="shared" ref="Z19:Z24" si="56">Z18</f>
        <v>200</v>
      </c>
      <c r="AA19" s="403">
        <f t="shared" ref="AA19:AA24" si="57">AA18</f>
        <v>140</v>
      </c>
      <c r="AB19" s="482">
        <f>'ĐẤT PNN'!K19-'ĐẤT NN'!H19</f>
        <v>280</v>
      </c>
    </row>
    <row r="20" spans="1:28" s="18" customFormat="1" ht="110.25" customHeight="1" x14ac:dyDescent="0.25">
      <c r="A20" s="391">
        <f>'ĐẤT PNN'!A20</f>
        <v>17</v>
      </c>
      <c r="B20" s="391" t="str">
        <f>'ĐẤT PNN'!B20</f>
        <v>VT3</v>
      </c>
      <c r="C20" s="481" t="str">
        <f>'ĐẤT PNN'!C20</f>
        <v>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&gt;600m.
- Có bề rộng từ ≥3m đến &lt;5m, cách đường phố từ &gt;400m đến ≤600m.
- Có bề rộng &lt;3m, cách đường phố ≤200m.</v>
      </c>
      <c r="D20" s="481"/>
      <c r="E20" s="481"/>
      <c r="F20" s="398">
        <f t="shared" si="40"/>
        <v>140</v>
      </c>
      <c r="G20" s="398">
        <f t="shared" si="41"/>
        <v>90</v>
      </c>
      <c r="H20" s="398">
        <f t="shared" si="42"/>
        <v>310</v>
      </c>
      <c r="I20" s="398">
        <f t="shared" si="43"/>
        <v>200</v>
      </c>
      <c r="J20" s="399">
        <f t="shared" si="44"/>
        <v>2.2142857142857144</v>
      </c>
      <c r="K20" s="397">
        <f t="shared" si="45"/>
        <v>160</v>
      </c>
      <c r="L20" s="397">
        <f t="shared" si="46"/>
        <v>150</v>
      </c>
      <c r="M20" s="397">
        <f t="shared" si="47"/>
        <v>140</v>
      </c>
      <c r="N20" s="397">
        <f t="shared" si="48"/>
        <v>120</v>
      </c>
      <c r="O20" s="394">
        <f t="shared" si="49"/>
        <v>530</v>
      </c>
      <c r="P20" s="394">
        <f t="shared" si="49"/>
        <v>380</v>
      </c>
      <c r="Q20" s="394">
        <f t="shared" si="49"/>
        <v>310</v>
      </c>
      <c r="R20" s="394">
        <f t="shared" si="49"/>
        <v>220</v>
      </c>
      <c r="S20" s="395">
        <f>'ĐẤT PNN'!W20</f>
        <v>3</v>
      </c>
      <c r="T20" s="397">
        <f t="shared" si="50"/>
        <v>120</v>
      </c>
      <c r="U20" s="397">
        <f t="shared" si="51"/>
        <v>100</v>
      </c>
      <c r="V20" s="397">
        <f t="shared" si="52"/>
        <v>90</v>
      </c>
      <c r="W20" s="397">
        <f t="shared" si="53"/>
        <v>80</v>
      </c>
      <c r="X20" s="403">
        <f t="shared" si="54"/>
        <v>400</v>
      </c>
      <c r="Y20" s="403">
        <f t="shared" si="55"/>
        <v>250</v>
      </c>
      <c r="Z20" s="403">
        <f t="shared" si="56"/>
        <v>200</v>
      </c>
      <c r="AA20" s="403">
        <f t="shared" si="57"/>
        <v>140</v>
      </c>
      <c r="AB20" s="482">
        <f>'ĐẤT PNN'!K20-'ĐẤT NN'!H20</f>
        <v>110</v>
      </c>
    </row>
    <row r="21" spans="1:28" s="18" customFormat="1" ht="78.75" customHeight="1" x14ac:dyDescent="0.25">
      <c r="A21" s="391">
        <f>'ĐẤT PNN'!A21</f>
        <v>18</v>
      </c>
      <c r="B21" s="391" t="str">
        <f>'ĐẤT PNN'!B21</f>
        <v>VT4</v>
      </c>
      <c r="C21" s="481" t="str">
        <f>'ĐẤT PNN'!C21</f>
        <v>Các tuyến đường giao thông đấu nối trực tiếp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v>
      </c>
      <c r="D21" s="481"/>
      <c r="E21" s="481"/>
      <c r="F21" s="398">
        <f t="shared" si="40"/>
        <v>120</v>
      </c>
      <c r="G21" s="398">
        <f t="shared" si="41"/>
        <v>80</v>
      </c>
      <c r="H21" s="398">
        <f t="shared" si="42"/>
        <v>220</v>
      </c>
      <c r="I21" s="398">
        <f t="shared" si="43"/>
        <v>140</v>
      </c>
      <c r="J21" s="399">
        <f t="shared" si="44"/>
        <v>1.8333333333333333</v>
      </c>
      <c r="K21" s="397">
        <f t="shared" si="45"/>
        <v>160</v>
      </c>
      <c r="L21" s="397">
        <f t="shared" si="46"/>
        <v>150</v>
      </c>
      <c r="M21" s="397">
        <f t="shared" si="47"/>
        <v>140</v>
      </c>
      <c r="N21" s="397">
        <f t="shared" si="48"/>
        <v>120</v>
      </c>
      <c r="O21" s="394">
        <f t="shared" si="49"/>
        <v>530</v>
      </c>
      <c r="P21" s="394">
        <f t="shared" si="49"/>
        <v>380</v>
      </c>
      <c r="Q21" s="394">
        <f t="shared" si="49"/>
        <v>310</v>
      </c>
      <c r="R21" s="394">
        <f t="shared" si="49"/>
        <v>220</v>
      </c>
      <c r="S21" s="395">
        <f>'ĐẤT PNN'!W21</f>
        <v>3</v>
      </c>
      <c r="T21" s="397">
        <f t="shared" si="50"/>
        <v>120</v>
      </c>
      <c r="U21" s="397">
        <f t="shared" si="51"/>
        <v>100</v>
      </c>
      <c r="V21" s="397">
        <f t="shared" si="52"/>
        <v>90</v>
      </c>
      <c r="W21" s="397">
        <f t="shared" si="53"/>
        <v>80</v>
      </c>
      <c r="X21" s="403">
        <f t="shared" si="54"/>
        <v>400</v>
      </c>
      <c r="Y21" s="403">
        <f t="shared" si="55"/>
        <v>250</v>
      </c>
      <c r="Z21" s="403">
        <f t="shared" si="56"/>
        <v>200</v>
      </c>
      <c r="AA21" s="403">
        <f t="shared" si="57"/>
        <v>140</v>
      </c>
      <c r="AB21" s="482">
        <f>'ĐẤT PNN'!K21-'ĐẤT NN'!H21</f>
        <v>60</v>
      </c>
    </row>
    <row r="22" spans="1:28" s="18" customFormat="1" ht="94.5" customHeight="1" x14ac:dyDescent="0.25">
      <c r="A22" s="391">
        <f>'ĐẤT PNN'!A22</f>
        <v>19</v>
      </c>
      <c r="B22" s="391" t="str">
        <f>'ĐẤT PNN'!B22</f>
        <v>VT2*0,8</v>
      </c>
      <c r="C22" s="481" t="str">
        <f>'ĐẤT PNN'!C22</f>
        <v>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v>
      </c>
      <c r="D22" s="481"/>
      <c r="E22" s="481"/>
      <c r="F22" s="398">
        <f t="shared" si="40"/>
        <v>150</v>
      </c>
      <c r="G22" s="398">
        <f t="shared" si="41"/>
        <v>100</v>
      </c>
      <c r="H22" s="398">
        <f t="shared" si="42"/>
        <v>380</v>
      </c>
      <c r="I22" s="398">
        <f t="shared" si="43"/>
        <v>250</v>
      </c>
      <c r="J22" s="399">
        <f t="shared" si="44"/>
        <v>2.5333333333333332</v>
      </c>
      <c r="K22" s="397">
        <f t="shared" si="45"/>
        <v>160</v>
      </c>
      <c r="L22" s="397">
        <f t="shared" si="46"/>
        <v>150</v>
      </c>
      <c r="M22" s="397">
        <f t="shared" si="47"/>
        <v>140</v>
      </c>
      <c r="N22" s="397">
        <f t="shared" si="48"/>
        <v>120</v>
      </c>
      <c r="O22" s="394">
        <f t="shared" si="49"/>
        <v>530</v>
      </c>
      <c r="P22" s="394">
        <f t="shared" si="49"/>
        <v>380</v>
      </c>
      <c r="Q22" s="394">
        <f t="shared" si="49"/>
        <v>310</v>
      </c>
      <c r="R22" s="394">
        <f t="shared" si="49"/>
        <v>220</v>
      </c>
      <c r="S22" s="395">
        <f>'ĐẤT PNN'!W22</f>
        <v>3</v>
      </c>
      <c r="T22" s="397">
        <f t="shared" si="50"/>
        <v>120</v>
      </c>
      <c r="U22" s="397">
        <f t="shared" si="51"/>
        <v>100</v>
      </c>
      <c r="V22" s="397">
        <f t="shared" si="52"/>
        <v>90</v>
      </c>
      <c r="W22" s="397">
        <f t="shared" si="53"/>
        <v>80</v>
      </c>
      <c r="X22" s="403">
        <f t="shared" si="54"/>
        <v>400</v>
      </c>
      <c r="Y22" s="403">
        <f t="shared" si="55"/>
        <v>250</v>
      </c>
      <c r="Z22" s="403">
        <f t="shared" si="56"/>
        <v>200</v>
      </c>
      <c r="AA22" s="403">
        <f t="shared" si="57"/>
        <v>140</v>
      </c>
      <c r="AB22" s="482">
        <f>'ĐẤT PNN'!K22-'ĐẤT NN'!H22</f>
        <v>210</v>
      </c>
    </row>
    <row r="23" spans="1:28" s="18" customFormat="1" ht="94.5" customHeight="1" x14ac:dyDescent="0.25">
      <c r="A23" s="391">
        <f>'ĐẤT PNN'!A23</f>
        <v>20</v>
      </c>
      <c r="B23" s="391" t="str">
        <f>'ĐẤT PNN'!B23</f>
        <v>VT3*0,8</v>
      </c>
      <c r="C23" s="481" t="str">
        <f>'ĐẤT PNN'!C23</f>
        <v>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
- Có bề rộng &lt;3m, cách đường phố ≤200m.</v>
      </c>
      <c r="D23" s="481"/>
      <c r="E23" s="481"/>
      <c r="F23" s="398">
        <f t="shared" si="40"/>
        <v>140</v>
      </c>
      <c r="G23" s="398">
        <f t="shared" si="41"/>
        <v>90</v>
      </c>
      <c r="H23" s="398">
        <f t="shared" si="42"/>
        <v>310</v>
      </c>
      <c r="I23" s="398">
        <f t="shared" si="43"/>
        <v>200</v>
      </c>
      <c r="J23" s="399">
        <f t="shared" si="44"/>
        <v>2.2142857142857144</v>
      </c>
      <c r="K23" s="397">
        <f t="shared" si="45"/>
        <v>160</v>
      </c>
      <c r="L23" s="397">
        <f t="shared" si="46"/>
        <v>150</v>
      </c>
      <c r="M23" s="397">
        <f t="shared" si="47"/>
        <v>140</v>
      </c>
      <c r="N23" s="397">
        <f t="shared" si="48"/>
        <v>120</v>
      </c>
      <c r="O23" s="394">
        <f t="shared" si="49"/>
        <v>530</v>
      </c>
      <c r="P23" s="394">
        <f t="shared" si="49"/>
        <v>380</v>
      </c>
      <c r="Q23" s="394">
        <f t="shared" si="49"/>
        <v>310</v>
      </c>
      <c r="R23" s="394">
        <f t="shared" si="49"/>
        <v>220</v>
      </c>
      <c r="S23" s="395">
        <f>'ĐẤT PNN'!W23</f>
        <v>3</v>
      </c>
      <c r="T23" s="397">
        <f t="shared" si="50"/>
        <v>120</v>
      </c>
      <c r="U23" s="397">
        <f t="shared" si="51"/>
        <v>100</v>
      </c>
      <c r="V23" s="397">
        <f t="shared" si="52"/>
        <v>90</v>
      </c>
      <c r="W23" s="397">
        <f t="shared" si="53"/>
        <v>80</v>
      </c>
      <c r="X23" s="403">
        <f t="shared" si="54"/>
        <v>400</v>
      </c>
      <c r="Y23" s="403">
        <f t="shared" si="55"/>
        <v>250</v>
      </c>
      <c r="Z23" s="403">
        <f t="shared" si="56"/>
        <v>200</v>
      </c>
      <c r="AA23" s="403">
        <f t="shared" si="57"/>
        <v>140</v>
      </c>
      <c r="AB23" s="482">
        <f>'ĐẤT PNN'!K23-'ĐẤT NN'!H23</f>
        <v>70</v>
      </c>
    </row>
    <row r="24" spans="1:28" s="18" customFormat="1" ht="78.75" customHeight="1" x14ac:dyDescent="0.25">
      <c r="A24" s="391">
        <f>'ĐẤT PNN'!A24</f>
        <v>21</v>
      </c>
      <c r="B24" s="391" t="str">
        <f>'ĐẤT PNN'!B24</f>
        <v>VT4*0,8</v>
      </c>
      <c r="C24" s="481" t="str">
        <f>'ĐẤT PNN'!C24</f>
        <v>Các tuyến đường giao thông không đấu nối trực tiếp và thông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v>
      </c>
      <c r="D24" s="481"/>
      <c r="E24" s="481"/>
      <c r="F24" s="398">
        <f t="shared" si="40"/>
        <v>120</v>
      </c>
      <c r="G24" s="398">
        <f t="shared" si="41"/>
        <v>80</v>
      </c>
      <c r="H24" s="398">
        <f t="shared" si="42"/>
        <v>220</v>
      </c>
      <c r="I24" s="398">
        <f t="shared" si="43"/>
        <v>140</v>
      </c>
      <c r="J24" s="399">
        <f t="shared" si="44"/>
        <v>1.8333333333333333</v>
      </c>
      <c r="K24" s="397">
        <f t="shared" si="45"/>
        <v>160</v>
      </c>
      <c r="L24" s="397">
        <f t="shared" si="46"/>
        <v>150</v>
      </c>
      <c r="M24" s="397">
        <f t="shared" si="47"/>
        <v>140</v>
      </c>
      <c r="N24" s="397">
        <f t="shared" si="48"/>
        <v>120</v>
      </c>
      <c r="O24" s="394">
        <f t="shared" si="49"/>
        <v>530</v>
      </c>
      <c r="P24" s="394">
        <f t="shared" si="49"/>
        <v>380</v>
      </c>
      <c r="Q24" s="394">
        <f t="shared" si="49"/>
        <v>310</v>
      </c>
      <c r="R24" s="394">
        <f t="shared" si="49"/>
        <v>220</v>
      </c>
      <c r="S24" s="395">
        <f>'ĐẤT PNN'!W24</f>
        <v>3</v>
      </c>
      <c r="T24" s="397">
        <f t="shared" si="50"/>
        <v>120</v>
      </c>
      <c r="U24" s="397">
        <f t="shared" si="51"/>
        <v>100</v>
      </c>
      <c r="V24" s="397">
        <f t="shared" si="52"/>
        <v>90</v>
      </c>
      <c r="W24" s="397">
        <f t="shared" si="53"/>
        <v>80</v>
      </c>
      <c r="X24" s="403">
        <f t="shared" si="54"/>
        <v>400</v>
      </c>
      <c r="Y24" s="403">
        <f t="shared" si="55"/>
        <v>250</v>
      </c>
      <c r="Z24" s="403">
        <f t="shared" si="56"/>
        <v>200</v>
      </c>
      <c r="AA24" s="403">
        <f t="shared" si="57"/>
        <v>140</v>
      </c>
      <c r="AB24" s="482">
        <f>'ĐẤT PNN'!K24-'ĐẤT NN'!H24</f>
        <v>30</v>
      </c>
    </row>
    <row r="25" spans="1:28" s="18" customFormat="1" ht="31.5" x14ac:dyDescent="0.25">
      <c r="A25" s="391">
        <f>'ĐẤT PNN'!A25</f>
        <v>22</v>
      </c>
      <c r="B25" s="391" t="str">
        <f>'ĐẤT PNN'!B25</f>
        <v>CM32NT</v>
      </c>
      <c r="C25" s="392" t="str">
        <f>'ĐẤT PNN'!C25</f>
        <v>Đường Trung tâm ấp 1</v>
      </c>
      <c r="D25" s="392" t="str">
        <f>'ĐẤT PNN'!D25</f>
        <v>Đường Sông Nhạn-Dầu Giây đi qua Trường Tiểu học Sông Nhạn</v>
      </c>
      <c r="E25" s="392" t="str">
        <f>'ĐẤT PNN'!E25</f>
        <v>Giáp đường cao tốc Phan Thiết-Dầu Giây</v>
      </c>
      <c r="F25" s="398">
        <f>K25</f>
        <v>140</v>
      </c>
      <c r="G25" s="398">
        <f>T25</f>
        <v>100</v>
      </c>
      <c r="H25" s="398">
        <f>O25</f>
        <v>470</v>
      </c>
      <c r="I25" s="398">
        <f>X25</f>
        <v>330</v>
      </c>
      <c r="J25" s="399">
        <f>I25/G25</f>
        <v>3.3</v>
      </c>
      <c r="K25" s="393">
        <v>140</v>
      </c>
      <c r="L25" s="393">
        <v>130</v>
      </c>
      <c r="M25" s="393">
        <v>120</v>
      </c>
      <c r="N25" s="393">
        <v>100</v>
      </c>
      <c r="O25" s="404">
        <f>ROUND(K25*10/3,-1)</f>
        <v>470</v>
      </c>
      <c r="P25" s="404">
        <f>ROUND(L25*2.5,-1)</f>
        <v>330</v>
      </c>
      <c r="Q25" s="404">
        <f>ROUND(M25*2.2,-1)</f>
        <v>260</v>
      </c>
      <c r="R25" s="404">
        <f>ROUND(N25*1.8,-1)</f>
        <v>180</v>
      </c>
      <c r="S25" s="395">
        <f>'ĐẤT PNN'!W25</f>
        <v>3</v>
      </c>
      <c r="T25" s="396">
        <v>100</v>
      </c>
      <c r="U25" s="396">
        <v>80</v>
      </c>
      <c r="V25" s="396">
        <v>70</v>
      </c>
      <c r="W25" s="396">
        <v>60</v>
      </c>
      <c r="X25" s="404">
        <f>ROUND(T25*10/3,-1)</f>
        <v>330</v>
      </c>
      <c r="Y25" s="404">
        <f>ROUND(U25*2.5,-1)</f>
        <v>200</v>
      </c>
      <c r="Z25" s="404">
        <f>ROUND(V25*2.2,-1)</f>
        <v>150</v>
      </c>
      <c r="AA25" s="404">
        <f>ROUND(W25*1.8,-1)</f>
        <v>110</v>
      </c>
      <c r="AB25" s="482">
        <f>'ĐẤT PNN'!K25-'ĐẤT NN'!H25</f>
        <v>830</v>
      </c>
    </row>
    <row r="26" spans="1:28" s="18" customFormat="1" ht="94.5" customHeight="1" x14ac:dyDescent="0.25">
      <c r="A26" s="391">
        <f>'ĐẤT PNN'!A26</f>
        <v>23</v>
      </c>
      <c r="B26" s="391" t="str">
        <f>'ĐẤT PNN'!B26</f>
        <v>VT2</v>
      </c>
      <c r="C26" s="481" t="str">
        <f>'ĐẤT PNN'!C26</f>
        <v>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≤600m.
- Có bề rộng từ ≥3m đến &lt;5m, cách đường phố ≤400m.</v>
      </c>
      <c r="D26" s="481"/>
      <c r="E26" s="481"/>
      <c r="F26" s="398">
        <f t="shared" ref="F26:F31" si="58">IF(B26="VT2",L26,IF(B26="VT3",M26,IF(B26="VT2*0,8",L26,IF(B26="VT3*0,8",M26,N26))))</f>
        <v>130</v>
      </c>
      <c r="G26" s="398">
        <f t="shared" ref="G26:G31" si="59">IF(B26="VT2",U26,IF(B26="VT3",V26,IF(B26="VT2*0,8",U26,IF(B26="VT3*0,8",V26,W26))))</f>
        <v>80</v>
      </c>
      <c r="H26" s="398">
        <f t="shared" ref="H26:H31" si="60">IF(B26="VT2",P26,IF(B26="VT3",Q26,IF(B26="VT4",R26,IF(B26="VT2*0,8",P26,IF(B26="VT3*0,8",Q26,R26)))))</f>
        <v>330</v>
      </c>
      <c r="I26" s="398">
        <f t="shared" ref="I26:I31" si="61">IF(B26="VT2",Y26,IF(B26="VT3",Z26,IF(B26="VT4",AA26,IF(B26="VT2*0,8",Y26,IF(B26="VT3*0,8",Z26,AA26)))))</f>
        <v>200</v>
      </c>
      <c r="J26" s="399">
        <f t="shared" ref="J26:J31" si="62">H26/F26</f>
        <v>2.5384615384615383</v>
      </c>
      <c r="K26" s="397">
        <f t="shared" ref="K26:K31" si="63">K25</f>
        <v>140</v>
      </c>
      <c r="L26" s="397">
        <f t="shared" ref="L26:L31" si="64">L25</f>
        <v>130</v>
      </c>
      <c r="M26" s="397">
        <f t="shared" ref="M26:M31" si="65">M25</f>
        <v>120</v>
      </c>
      <c r="N26" s="397">
        <f t="shared" ref="N26:N31" si="66">N25</f>
        <v>100</v>
      </c>
      <c r="O26" s="394">
        <f t="shared" ref="O26:R31" si="67">O25</f>
        <v>470</v>
      </c>
      <c r="P26" s="394">
        <f t="shared" si="67"/>
        <v>330</v>
      </c>
      <c r="Q26" s="394">
        <f t="shared" si="67"/>
        <v>260</v>
      </c>
      <c r="R26" s="394">
        <f t="shared" si="67"/>
        <v>180</v>
      </c>
      <c r="S26" s="395">
        <f>'ĐẤT PNN'!W26</f>
        <v>3</v>
      </c>
      <c r="T26" s="397">
        <f t="shared" ref="T26:T31" si="68">T25</f>
        <v>100</v>
      </c>
      <c r="U26" s="397">
        <f t="shared" ref="U26:U31" si="69">U25</f>
        <v>80</v>
      </c>
      <c r="V26" s="397">
        <f t="shared" ref="V26:V31" si="70">V25</f>
        <v>70</v>
      </c>
      <c r="W26" s="397">
        <f t="shared" ref="W26:W31" si="71">W25</f>
        <v>60</v>
      </c>
      <c r="X26" s="403">
        <f t="shared" ref="X26:X31" si="72">X25</f>
        <v>330</v>
      </c>
      <c r="Y26" s="403">
        <f t="shared" ref="Y26:Y31" si="73">Y25</f>
        <v>200</v>
      </c>
      <c r="Z26" s="403">
        <f t="shared" ref="Z26:Z31" si="74">Z25</f>
        <v>150</v>
      </c>
      <c r="AA26" s="403">
        <f t="shared" ref="AA26:AA31" si="75">AA25</f>
        <v>110</v>
      </c>
      <c r="AB26" s="482">
        <f>'ĐẤT PNN'!K26-'ĐẤT NN'!H26</f>
        <v>390</v>
      </c>
    </row>
    <row r="27" spans="1:28" s="18" customFormat="1" ht="110.25" customHeight="1" x14ac:dyDescent="0.25">
      <c r="A27" s="391">
        <f>'ĐẤT PNN'!A27</f>
        <v>24</v>
      </c>
      <c r="B27" s="391" t="str">
        <f>'ĐẤT PNN'!B27</f>
        <v>VT3</v>
      </c>
      <c r="C27" s="481" t="str">
        <f>'ĐẤT PNN'!C27</f>
        <v>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&gt;600m.
- Có bề rộng từ ≥3m đến &lt;5m, cách đường phố từ &gt;400m đến ≤600m.
- Có bề rộng &lt;3m, cách đường phố ≤200m.</v>
      </c>
      <c r="D27" s="481"/>
      <c r="E27" s="481"/>
      <c r="F27" s="398">
        <f t="shared" si="58"/>
        <v>120</v>
      </c>
      <c r="G27" s="398">
        <f t="shared" si="59"/>
        <v>70</v>
      </c>
      <c r="H27" s="398">
        <f t="shared" si="60"/>
        <v>260</v>
      </c>
      <c r="I27" s="398">
        <f t="shared" si="61"/>
        <v>150</v>
      </c>
      <c r="J27" s="399">
        <f t="shared" si="62"/>
        <v>2.1666666666666665</v>
      </c>
      <c r="K27" s="397">
        <f t="shared" si="63"/>
        <v>140</v>
      </c>
      <c r="L27" s="397">
        <f t="shared" si="64"/>
        <v>130</v>
      </c>
      <c r="M27" s="397">
        <f t="shared" si="65"/>
        <v>120</v>
      </c>
      <c r="N27" s="397">
        <f t="shared" si="66"/>
        <v>100</v>
      </c>
      <c r="O27" s="394">
        <f t="shared" si="67"/>
        <v>470</v>
      </c>
      <c r="P27" s="394">
        <f t="shared" si="67"/>
        <v>330</v>
      </c>
      <c r="Q27" s="394">
        <f t="shared" si="67"/>
        <v>260</v>
      </c>
      <c r="R27" s="394">
        <f t="shared" si="67"/>
        <v>180</v>
      </c>
      <c r="S27" s="395">
        <f>'ĐẤT PNN'!W27</f>
        <v>3</v>
      </c>
      <c r="T27" s="397">
        <f t="shared" si="68"/>
        <v>100</v>
      </c>
      <c r="U27" s="397">
        <f t="shared" si="69"/>
        <v>80</v>
      </c>
      <c r="V27" s="397">
        <f t="shared" si="70"/>
        <v>70</v>
      </c>
      <c r="W27" s="397">
        <f t="shared" si="71"/>
        <v>60</v>
      </c>
      <c r="X27" s="403">
        <f t="shared" si="72"/>
        <v>330</v>
      </c>
      <c r="Y27" s="403">
        <f t="shared" si="73"/>
        <v>200</v>
      </c>
      <c r="Z27" s="403">
        <f t="shared" si="74"/>
        <v>150</v>
      </c>
      <c r="AA27" s="403">
        <f t="shared" si="75"/>
        <v>110</v>
      </c>
      <c r="AB27" s="482">
        <f>'ĐẤT PNN'!K27-'ĐẤT NN'!H27</f>
        <v>230</v>
      </c>
    </row>
    <row r="28" spans="1:28" s="18" customFormat="1" ht="94.5" customHeight="1" x14ac:dyDescent="0.25">
      <c r="A28" s="391">
        <f>'ĐẤT PNN'!A28</f>
        <v>25</v>
      </c>
      <c r="B28" s="391" t="str">
        <f>'ĐẤT PNN'!B28</f>
        <v>VT4</v>
      </c>
      <c r="C28" s="481" t="str">
        <f>'ĐẤT PNN'!C28</f>
        <v>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v>
      </c>
      <c r="D28" s="481"/>
      <c r="E28" s="481"/>
      <c r="F28" s="398">
        <f t="shared" si="58"/>
        <v>100</v>
      </c>
      <c r="G28" s="398">
        <f t="shared" si="59"/>
        <v>60</v>
      </c>
      <c r="H28" s="398">
        <f t="shared" si="60"/>
        <v>180</v>
      </c>
      <c r="I28" s="398">
        <f t="shared" si="61"/>
        <v>110</v>
      </c>
      <c r="J28" s="399">
        <f t="shared" si="62"/>
        <v>1.8</v>
      </c>
      <c r="K28" s="397">
        <f t="shared" si="63"/>
        <v>140</v>
      </c>
      <c r="L28" s="397">
        <f t="shared" si="64"/>
        <v>130</v>
      </c>
      <c r="M28" s="397">
        <f t="shared" si="65"/>
        <v>120</v>
      </c>
      <c r="N28" s="397">
        <f t="shared" si="66"/>
        <v>100</v>
      </c>
      <c r="O28" s="394">
        <f t="shared" si="67"/>
        <v>470</v>
      </c>
      <c r="P28" s="394">
        <f t="shared" si="67"/>
        <v>330</v>
      </c>
      <c r="Q28" s="394">
        <f t="shared" si="67"/>
        <v>260</v>
      </c>
      <c r="R28" s="394">
        <f t="shared" si="67"/>
        <v>180</v>
      </c>
      <c r="S28" s="395">
        <f>'ĐẤT PNN'!W28</f>
        <v>3</v>
      </c>
      <c r="T28" s="397">
        <f t="shared" si="68"/>
        <v>100</v>
      </c>
      <c r="U28" s="397">
        <f t="shared" si="69"/>
        <v>80</v>
      </c>
      <c r="V28" s="397">
        <f t="shared" si="70"/>
        <v>70</v>
      </c>
      <c r="W28" s="397">
        <f t="shared" si="71"/>
        <v>60</v>
      </c>
      <c r="X28" s="403">
        <f t="shared" si="72"/>
        <v>330</v>
      </c>
      <c r="Y28" s="403">
        <f t="shared" si="73"/>
        <v>200</v>
      </c>
      <c r="Z28" s="403">
        <f t="shared" si="74"/>
        <v>150</v>
      </c>
      <c r="AA28" s="403">
        <f t="shared" si="75"/>
        <v>110</v>
      </c>
      <c r="AB28" s="482">
        <f>'ĐẤT PNN'!K28-'ĐẤT NN'!H28</f>
        <v>170</v>
      </c>
    </row>
    <row r="29" spans="1:28" s="18" customFormat="1" ht="94.5" customHeight="1" x14ac:dyDescent="0.25">
      <c r="A29" s="391">
        <f>'ĐẤT PNN'!A29</f>
        <v>26</v>
      </c>
      <c r="B29" s="391" t="str">
        <f>'ĐẤT PNN'!B29</f>
        <v>VT2*0,8</v>
      </c>
      <c r="C29" s="481" t="str">
        <f>'ĐẤT PNN'!C29</f>
        <v>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v>
      </c>
      <c r="D29" s="481"/>
      <c r="E29" s="481"/>
      <c r="F29" s="398">
        <f t="shared" si="58"/>
        <v>130</v>
      </c>
      <c r="G29" s="398">
        <f t="shared" si="59"/>
        <v>80</v>
      </c>
      <c r="H29" s="398">
        <f t="shared" si="60"/>
        <v>330</v>
      </c>
      <c r="I29" s="398">
        <f t="shared" si="61"/>
        <v>200</v>
      </c>
      <c r="J29" s="399">
        <f t="shared" si="62"/>
        <v>2.5384615384615383</v>
      </c>
      <c r="K29" s="397">
        <f t="shared" si="63"/>
        <v>140</v>
      </c>
      <c r="L29" s="397">
        <f t="shared" si="64"/>
        <v>130</v>
      </c>
      <c r="M29" s="397">
        <f t="shared" si="65"/>
        <v>120</v>
      </c>
      <c r="N29" s="397">
        <f t="shared" si="66"/>
        <v>100</v>
      </c>
      <c r="O29" s="394">
        <f t="shared" si="67"/>
        <v>470</v>
      </c>
      <c r="P29" s="394">
        <f t="shared" si="67"/>
        <v>330</v>
      </c>
      <c r="Q29" s="394">
        <f t="shared" si="67"/>
        <v>260</v>
      </c>
      <c r="R29" s="394">
        <f t="shared" si="67"/>
        <v>180</v>
      </c>
      <c r="S29" s="395">
        <f>'ĐẤT PNN'!W29</f>
        <v>3</v>
      </c>
      <c r="T29" s="397">
        <f t="shared" si="68"/>
        <v>100</v>
      </c>
      <c r="U29" s="397">
        <f t="shared" si="69"/>
        <v>80</v>
      </c>
      <c r="V29" s="397">
        <f t="shared" si="70"/>
        <v>70</v>
      </c>
      <c r="W29" s="397">
        <f t="shared" si="71"/>
        <v>60</v>
      </c>
      <c r="X29" s="403">
        <f t="shared" si="72"/>
        <v>330</v>
      </c>
      <c r="Y29" s="403">
        <f t="shared" si="73"/>
        <v>200</v>
      </c>
      <c r="Z29" s="403">
        <f t="shared" si="74"/>
        <v>150</v>
      </c>
      <c r="AA29" s="403">
        <f t="shared" si="75"/>
        <v>110</v>
      </c>
      <c r="AB29" s="482">
        <f>'ĐẤT PNN'!K29-'ĐẤT NN'!H29</f>
        <v>330</v>
      </c>
    </row>
    <row r="30" spans="1:28" s="18" customFormat="1" ht="94.5" customHeight="1" x14ac:dyDescent="0.25">
      <c r="A30" s="391">
        <f>'ĐẤT PNN'!A30</f>
        <v>27</v>
      </c>
      <c r="B30" s="391" t="str">
        <f>'ĐẤT PNN'!B30</f>
        <v>VT3*0,8</v>
      </c>
      <c r="C30" s="481" t="str">
        <f>'ĐẤT PNN'!C30</f>
        <v>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
- Có bề rộng &lt;3m, cách đường phố ≤200m.</v>
      </c>
      <c r="D30" s="481"/>
      <c r="E30" s="481"/>
      <c r="F30" s="398">
        <f t="shared" si="58"/>
        <v>120</v>
      </c>
      <c r="G30" s="398">
        <f t="shared" si="59"/>
        <v>70</v>
      </c>
      <c r="H30" s="398">
        <f t="shared" si="60"/>
        <v>260</v>
      </c>
      <c r="I30" s="398">
        <f t="shared" si="61"/>
        <v>150</v>
      </c>
      <c r="J30" s="399">
        <f t="shared" si="62"/>
        <v>2.1666666666666665</v>
      </c>
      <c r="K30" s="397">
        <f t="shared" si="63"/>
        <v>140</v>
      </c>
      <c r="L30" s="397">
        <f t="shared" si="64"/>
        <v>130</v>
      </c>
      <c r="M30" s="397">
        <f t="shared" si="65"/>
        <v>120</v>
      </c>
      <c r="N30" s="397">
        <f t="shared" si="66"/>
        <v>100</v>
      </c>
      <c r="O30" s="394">
        <f t="shared" si="67"/>
        <v>470</v>
      </c>
      <c r="P30" s="394">
        <f t="shared" si="67"/>
        <v>330</v>
      </c>
      <c r="Q30" s="394">
        <f t="shared" si="67"/>
        <v>260</v>
      </c>
      <c r="R30" s="394">
        <f t="shared" si="67"/>
        <v>180</v>
      </c>
      <c r="S30" s="395">
        <f>'ĐẤT PNN'!W30</f>
        <v>3</v>
      </c>
      <c r="T30" s="397">
        <f t="shared" si="68"/>
        <v>100</v>
      </c>
      <c r="U30" s="397">
        <f t="shared" si="69"/>
        <v>80</v>
      </c>
      <c r="V30" s="397">
        <f t="shared" si="70"/>
        <v>70</v>
      </c>
      <c r="W30" s="397">
        <f t="shared" si="71"/>
        <v>60</v>
      </c>
      <c r="X30" s="403">
        <f t="shared" si="72"/>
        <v>330</v>
      </c>
      <c r="Y30" s="403">
        <f t="shared" si="73"/>
        <v>200</v>
      </c>
      <c r="Z30" s="403">
        <f t="shared" si="74"/>
        <v>150</v>
      </c>
      <c r="AA30" s="403">
        <f t="shared" si="75"/>
        <v>110</v>
      </c>
      <c r="AB30" s="482">
        <f>'ĐẤT PNN'!K30-'ĐẤT NN'!H30</f>
        <v>180</v>
      </c>
    </row>
    <row r="31" spans="1:28" s="18" customFormat="1" ht="94.5" customHeight="1" x14ac:dyDescent="0.25">
      <c r="A31" s="391">
        <f>'ĐẤT PNN'!A31</f>
        <v>28</v>
      </c>
      <c r="B31" s="391" t="str">
        <f>'ĐẤT PNN'!B31</f>
        <v>VT4*0,8</v>
      </c>
      <c r="C31" s="481" t="str">
        <f>'ĐẤT PNN'!C31</f>
        <v>Các tuyến đường giao thông không đấu nối trực tiếp và thông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v>
      </c>
      <c r="D31" s="481"/>
      <c r="E31" s="481"/>
      <c r="F31" s="398">
        <f t="shared" si="58"/>
        <v>100</v>
      </c>
      <c r="G31" s="398">
        <f t="shared" si="59"/>
        <v>60</v>
      </c>
      <c r="H31" s="398">
        <f t="shared" si="60"/>
        <v>180</v>
      </c>
      <c r="I31" s="398">
        <f t="shared" si="61"/>
        <v>110</v>
      </c>
      <c r="J31" s="399">
        <f t="shared" si="62"/>
        <v>1.8</v>
      </c>
      <c r="K31" s="397">
        <f t="shared" si="63"/>
        <v>140</v>
      </c>
      <c r="L31" s="397">
        <f t="shared" si="64"/>
        <v>130</v>
      </c>
      <c r="M31" s="397">
        <f t="shared" si="65"/>
        <v>120</v>
      </c>
      <c r="N31" s="397">
        <f t="shared" si="66"/>
        <v>100</v>
      </c>
      <c r="O31" s="394">
        <f t="shared" si="67"/>
        <v>470</v>
      </c>
      <c r="P31" s="394">
        <f t="shared" si="67"/>
        <v>330</v>
      </c>
      <c r="Q31" s="394">
        <f t="shared" si="67"/>
        <v>260</v>
      </c>
      <c r="R31" s="394">
        <f t="shared" si="67"/>
        <v>180</v>
      </c>
      <c r="S31" s="395">
        <f>'ĐẤT PNN'!W31</f>
        <v>3</v>
      </c>
      <c r="T31" s="397">
        <f t="shared" si="68"/>
        <v>100</v>
      </c>
      <c r="U31" s="397">
        <f t="shared" si="69"/>
        <v>80</v>
      </c>
      <c r="V31" s="397">
        <f t="shared" si="70"/>
        <v>70</v>
      </c>
      <c r="W31" s="397">
        <f t="shared" si="71"/>
        <v>60</v>
      </c>
      <c r="X31" s="403">
        <f t="shared" si="72"/>
        <v>330</v>
      </c>
      <c r="Y31" s="403">
        <f t="shared" si="73"/>
        <v>200</v>
      </c>
      <c r="Z31" s="403">
        <f t="shared" si="74"/>
        <v>150</v>
      </c>
      <c r="AA31" s="403">
        <f t="shared" si="75"/>
        <v>110</v>
      </c>
      <c r="AB31" s="482">
        <f>'ĐẤT PNN'!K31-'ĐẤT NN'!H31</f>
        <v>140</v>
      </c>
    </row>
    <row r="32" spans="1:28" s="70" customFormat="1" ht="15.75" x14ac:dyDescent="0.25">
      <c r="A32" s="391">
        <f>'ĐẤT PNN'!A32</f>
        <v>29</v>
      </c>
      <c r="B32" s="391" t="str">
        <f>'ĐẤT PNN'!B32</f>
        <v>CM33NT</v>
      </c>
      <c r="C32" s="392" t="str">
        <f>'ĐẤT PNN'!C32</f>
        <v>Đường ấp 4 đi ấp 1</v>
      </c>
      <c r="D32" s="392" t="str">
        <f>'ĐẤT PNN'!D32</f>
        <v>Đường Sông Nhạn-Dầu Giây</v>
      </c>
      <c r="E32" s="392" t="str">
        <f>'ĐẤT PNN'!E32</f>
        <v>Đường Lộ 25-Sông Nhạn</v>
      </c>
      <c r="F32" s="398">
        <f>K32</f>
        <v>140</v>
      </c>
      <c r="G32" s="398">
        <f>T32</f>
        <v>100</v>
      </c>
      <c r="H32" s="398">
        <f>O32</f>
        <v>470</v>
      </c>
      <c r="I32" s="398">
        <f>X32</f>
        <v>330</v>
      </c>
      <c r="J32" s="399">
        <f>I32/G32</f>
        <v>3.3</v>
      </c>
      <c r="K32" s="393">
        <v>140</v>
      </c>
      <c r="L32" s="393">
        <v>130</v>
      </c>
      <c r="M32" s="393">
        <v>120</v>
      </c>
      <c r="N32" s="393">
        <v>100</v>
      </c>
      <c r="O32" s="404">
        <f>ROUND(K32*10/3,-1)</f>
        <v>470</v>
      </c>
      <c r="P32" s="404">
        <f>ROUND(L32*2.5,-1)</f>
        <v>330</v>
      </c>
      <c r="Q32" s="404">
        <f>ROUND(M32*2.2,-1)</f>
        <v>260</v>
      </c>
      <c r="R32" s="404">
        <f>ROUND(N32*1.8,-1)</f>
        <v>180</v>
      </c>
      <c r="S32" s="395">
        <f>'ĐẤT PNN'!W32</f>
        <v>3</v>
      </c>
      <c r="T32" s="396">
        <v>100</v>
      </c>
      <c r="U32" s="396">
        <v>80</v>
      </c>
      <c r="V32" s="396">
        <v>70</v>
      </c>
      <c r="W32" s="396">
        <v>60</v>
      </c>
      <c r="X32" s="404">
        <f>ROUND(T32*10/3,-1)</f>
        <v>330</v>
      </c>
      <c r="Y32" s="404">
        <f>ROUND(U32*2.5,-1)</f>
        <v>200</v>
      </c>
      <c r="Z32" s="404">
        <f>ROUND(V32*2.2,-1)</f>
        <v>150</v>
      </c>
      <c r="AA32" s="404">
        <f>ROUND(W32*1.8,-1)</f>
        <v>110</v>
      </c>
      <c r="AB32" s="482">
        <f>'ĐẤT PNN'!K32-'ĐẤT NN'!H32</f>
        <v>630</v>
      </c>
    </row>
    <row r="33" spans="1:28" s="70" customFormat="1" ht="94.5" customHeight="1" x14ac:dyDescent="0.25">
      <c r="A33" s="391">
        <f>'ĐẤT PNN'!A33</f>
        <v>30</v>
      </c>
      <c r="B33" s="391" t="str">
        <f>'ĐẤT PNN'!B33</f>
        <v>VT2</v>
      </c>
      <c r="C33" s="481" t="str">
        <f>'ĐẤT PNN'!C33</f>
        <v>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≤600m.
- Có bề rộng từ ≥3m đến &lt;5m, cách đường phố ≤400m.</v>
      </c>
      <c r="D33" s="481"/>
      <c r="E33" s="481"/>
      <c r="F33" s="398">
        <f t="shared" ref="F33:F38" si="76">IF(B33="VT2",L33,IF(B33="VT3",M33,IF(B33="VT2*0,8",L33,IF(B33="VT3*0,8",M33,N33))))</f>
        <v>130</v>
      </c>
      <c r="G33" s="398">
        <f t="shared" ref="G33:G38" si="77">IF(B33="VT2",U33,IF(B33="VT3",V33,IF(B33="VT2*0,8",U33,IF(B33="VT3*0,8",V33,W33))))</f>
        <v>80</v>
      </c>
      <c r="H33" s="398">
        <f t="shared" ref="H33:H38" si="78">IF(B33="VT2",P33,IF(B33="VT3",Q33,IF(B33="VT4",R33,IF(B33="VT2*0,8",P33,IF(B33="VT3*0,8",Q33,R33)))))</f>
        <v>330</v>
      </c>
      <c r="I33" s="398">
        <f t="shared" ref="I33:I38" si="79">IF(B33="VT2",Y33,IF(B33="VT3",Z33,IF(B33="VT4",AA33,IF(B33="VT2*0,8",Y33,IF(B33="VT3*0,8",Z33,AA33)))))</f>
        <v>200</v>
      </c>
      <c r="J33" s="399">
        <f t="shared" ref="J33:J38" si="80">H33/F33</f>
        <v>2.5384615384615383</v>
      </c>
      <c r="K33" s="397">
        <f t="shared" ref="K33:K38" si="81">K32</f>
        <v>140</v>
      </c>
      <c r="L33" s="397">
        <f t="shared" ref="L33:L38" si="82">L32</f>
        <v>130</v>
      </c>
      <c r="M33" s="397">
        <f t="shared" ref="M33:M38" si="83">M32</f>
        <v>120</v>
      </c>
      <c r="N33" s="397">
        <f t="shared" ref="N33:N38" si="84">N32</f>
        <v>100</v>
      </c>
      <c r="O33" s="394">
        <f t="shared" ref="O33:R38" si="85">O32</f>
        <v>470</v>
      </c>
      <c r="P33" s="394">
        <f t="shared" si="85"/>
        <v>330</v>
      </c>
      <c r="Q33" s="394">
        <f t="shared" si="85"/>
        <v>260</v>
      </c>
      <c r="R33" s="394">
        <f t="shared" si="85"/>
        <v>180</v>
      </c>
      <c r="S33" s="395">
        <f>'ĐẤT PNN'!W33</f>
        <v>3</v>
      </c>
      <c r="T33" s="397">
        <f t="shared" ref="T33:T38" si="86">T32</f>
        <v>100</v>
      </c>
      <c r="U33" s="397">
        <f t="shared" ref="U33:U38" si="87">U32</f>
        <v>80</v>
      </c>
      <c r="V33" s="397">
        <f t="shared" ref="V33:V38" si="88">V32</f>
        <v>70</v>
      </c>
      <c r="W33" s="397">
        <f t="shared" ref="W33:W38" si="89">W32</f>
        <v>60</v>
      </c>
      <c r="X33" s="403">
        <f t="shared" ref="X33:X38" si="90">X32</f>
        <v>330</v>
      </c>
      <c r="Y33" s="403">
        <f t="shared" ref="Y33:Y38" si="91">Y32</f>
        <v>200</v>
      </c>
      <c r="Z33" s="403">
        <f t="shared" ref="Z33:Z38" si="92">Z32</f>
        <v>150</v>
      </c>
      <c r="AA33" s="403">
        <f t="shared" ref="AA33:AA38" si="93">AA32</f>
        <v>110</v>
      </c>
      <c r="AB33" s="482">
        <f>'ĐẤT PNN'!K33-'ĐẤT NN'!H33</f>
        <v>230</v>
      </c>
    </row>
    <row r="34" spans="1:28" s="70" customFormat="1" ht="110.25" customHeight="1" x14ac:dyDescent="0.25">
      <c r="A34" s="391">
        <f>'ĐẤT PNN'!A34</f>
        <v>31</v>
      </c>
      <c r="B34" s="391" t="str">
        <f>'ĐẤT PNN'!B34</f>
        <v>VT3</v>
      </c>
      <c r="C34" s="481" t="str">
        <f>'ĐẤT PNN'!C34</f>
        <v>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&gt;600m.
- Có bề rộng từ ≥3m đến &lt;5m, cách đường phố từ &gt;400m đến ≤600m.
- Có bề rộng &lt;3m, cách đường phố ≤200m.</v>
      </c>
      <c r="D34" s="481"/>
      <c r="E34" s="481"/>
      <c r="F34" s="398">
        <f t="shared" si="76"/>
        <v>120</v>
      </c>
      <c r="G34" s="398">
        <f t="shared" si="77"/>
        <v>70</v>
      </c>
      <c r="H34" s="398">
        <f t="shared" si="78"/>
        <v>260</v>
      </c>
      <c r="I34" s="398">
        <f t="shared" si="79"/>
        <v>150</v>
      </c>
      <c r="J34" s="399">
        <f t="shared" si="80"/>
        <v>2.1666666666666665</v>
      </c>
      <c r="K34" s="397">
        <f t="shared" si="81"/>
        <v>140</v>
      </c>
      <c r="L34" s="397">
        <f t="shared" si="82"/>
        <v>130</v>
      </c>
      <c r="M34" s="397">
        <f t="shared" si="83"/>
        <v>120</v>
      </c>
      <c r="N34" s="397">
        <f t="shared" si="84"/>
        <v>100</v>
      </c>
      <c r="O34" s="394">
        <f t="shared" si="85"/>
        <v>470</v>
      </c>
      <c r="P34" s="394">
        <f t="shared" si="85"/>
        <v>330</v>
      </c>
      <c r="Q34" s="394">
        <f t="shared" si="85"/>
        <v>260</v>
      </c>
      <c r="R34" s="394">
        <f t="shared" si="85"/>
        <v>180</v>
      </c>
      <c r="S34" s="395">
        <f>'ĐẤT PNN'!W34</f>
        <v>3</v>
      </c>
      <c r="T34" s="397">
        <f t="shared" si="86"/>
        <v>100</v>
      </c>
      <c r="U34" s="397">
        <f t="shared" si="87"/>
        <v>80</v>
      </c>
      <c r="V34" s="397">
        <f t="shared" si="88"/>
        <v>70</v>
      </c>
      <c r="W34" s="397">
        <f t="shared" si="89"/>
        <v>60</v>
      </c>
      <c r="X34" s="403">
        <f t="shared" si="90"/>
        <v>330</v>
      </c>
      <c r="Y34" s="403">
        <f t="shared" si="91"/>
        <v>200</v>
      </c>
      <c r="Z34" s="403">
        <f t="shared" si="92"/>
        <v>150</v>
      </c>
      <c r="AA34" s="403">
        <f t="shared" si="93"/>
        <v>110</v>
      </c>
      <c r="AB34" s="482">
        <f>'ĐẤT PNN'!K34-'ĐẤT NN'!H34</f>
        <v>230</v>
      </c>
    </row>
    <row r="35" spans="1:28" s="70" customFormat="1" ht="63" customHeight="1" x14ac:dyDescent="0.25">
      <c r="A35" s="391">
        <f>'ĐẤT PNN'!A35</f>
        <v>32</v>
      </c>
      <c r="B35" s="391" t="str">
        <f>'ĐẤT PNN'!B35</f>
        <v>VT4</v>
      </c>
      <c r="C35" s="481" t="str">
        <f>'ĐẤT PNN'!C35</f>
        <v>Các tuyến đường giao thông đấu nối trực tiếp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v>
      </c>
      <c r="D35" s="481"/>
      <c r="E35" s="481"/>
      <c r="F35" s="398">
        <f t="shared" si="76"/>
        <v>100</v>
      </c>
      <c r="G35" s="398">
        <f t="shared" si="77"/>
        <v>60</v>
      </c>
      <c r="H35" s="398">
        <f t="shared" si="78"/>
        <v>180</v>
      </c>
      <c r="I35" s="398">
        <f t="shared" si="79"/>
        <v>110</v>
      </c>
      <c r="J35" s="399">
        <f t="shared" si="80"/>
        <v>1.8</v>
      </c>
      <c r="K35" s="397">
        <f t="shared" si="81"/>
        <v>140</v>
      </c>
      <c r="L35" s="397">
        <f t="shared" si="82"/>
        <v>130</v>
      </c>
      <c r="M35" s="397">
        <f t="shared" si="83"/>
        <v>120</v>
      </c>
      <c r="N35" s="397">
        <f t="shared" si="84"/>
        <v>100</v>
      </c>
      <c r="O35" s="394">
        <f t="shared" si="85"/>
        <v>470</v>
      </c>
      <c r="P35" s="394">
        <f t="shared" si="85"/>
        <v>330</v>
      </c>
      <c r="Q35" s="394">
        <f t="shared" si="85"/>
        <v>260</v>
      </c>
      <c r="R35" s="394">
        <f t="shared" si="85"/>
        <v>180</v>
      </c>
      <c r="S35" s="395">
        <f>'ĐẤT PNN'!W35</f>
        <v>3</v>
      </c>
      <c r="T35" s="397">
        <f t="shared" si="86"/>
        <v>100</v>
      </c>
      <c r="U35" s="397">
        <f t="shared" si="87"/>
        <v>80</v>
      </c>
      <c r="V35" s="397">
        <f t="shared" si="88"/>
        <v>70</v>
      </c>
      <c r="W35" s="397">
        <f t="shared" si="89"/>
        <v>60</v>
      </c>
      <c r="X35" s="403">
        <f t="shared" si="90"/>
        <v>330</v>
      </c>
      <c r="Y35" s="403">
        <f t="shared" si="91"/>
        <v>200</v>
      </c>
      <c r="Z35" s="403">
        <f t="shared" si="92"/>
        <v>150</v>
      </c>
      <c r="AA35" s="403">
        <f t="shared" si="93"/>
        <v>110</v>
      </c>
      <c r="AB35" s="482">
        <f>'ĐẤT PNN'!K35-'ĐẤT NN'!H35</f>
        <v>170</v>
      </c>
    </row>
    <row r="36" spans="1:28" s="70" customFormat="1" ht="94.5" customHeight="1" x14ac:dyDescent="0.25">
      <c r="A36" s="391">
        <f>'ĐẤT PNN'!A36</f>
        <v>33</v>
      </c>
      <c r="B36" s="391" t="str">
        <f>'ĐẤT PNN'!B36</f>
        <v>VT2*0,8</v>
      </c>
      <c r="C36" s="481" t="str">
        <f>'ĐẤT PNN'!C36</f>
        <v>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v>
      </c>
      <c r="D36" s="481"/>
      <c r="E36" s="481"/>
      <c r="F36" s="398">
        <f t="shared" si="76"/>
        <v>130</v>
      </c>
      <c r="G36" s="398">
        <f t="shared" si="77"/>
        <v>80</v>
      </c>
      <c r="H36" s="398">
        <f t="shared" si="78"/>
        <v>330</v>
      </c>
      <c r="I36" s="398">
        <f t="shared" si="79"/>
        <v>200</v>
      </c>
      <c r="J36" s="399">
        <f t="shared" si="80"/>
        <v>2.5384615384615383</v>
      </c>
      <c r="K36" s="397">
        <f t="shared" si="81"/>
        <v>140</v>
      </c>
      <c r="L36" s="397">
        <f t="shared" si="82"/>
        <v>130</v>
      </c>
      <c r="M36" s="397">
        <f t="shared" si="83"/>
        <v>120</v>
      </c>
      <c r="N36" s="397">
        <f t="shared" si="84"/>
        <v>100</v>
      </c>
      <c r="O36" s="394">
        <f t="shared" si="85"/>
        <v>470</v>
      </c>
      <c r="P36" s="394">
        <f t="shared" si="85"/>
        <v>330</v>
      </c>
      <c r="Q36" s="394">
        <f t="shared" si="85"/>
        <v>260</v>
      </c>
      <c r="R36" s="394">
        <f t="shared" si="85"/>
        <v>180</v>
      </c>
      <c r="S36" s="395">
        <f>'ĐẤT PNN'!W36</f>
        <v>3</v>
      </c>
      <c r="T36" s="397">
        <f t="shared" si="86"/>
        <v>100</v>
      </c>
      <c r="U36" s="397">
        <f t="shared" si="87"/>
        <v>80</v>
      </c>
      <c r="V36" s="397">
        <f t="shared" si="88"/>
        <v>70</v>
      </c>
      <c r="W36" s="397">
        <f t="shared" si="89"/>
        <v>60</v>
      </c>
      <c r="X36" s="403">
        <f t="shared" si="90"/>
        <v>330</v>
      </c>
      <c r="Y36" s="403">
        <f t="shared" si="91"/>
        <v>200</v>
      </c>
      <c r="Z36" s="403">
        <f t="shared" si="92"/>
        <v>150</v>
      </c>
      <c r="AA36" s="403">
        <f t="shared" si="93"/>
        <v>110</v>
      </c>
      <c r="AB36" s="482">
        <f>'ĐẤT PNN'!K36-'ĐẤT NN'!H36</f>
        <v>180</v>
      </c>
    </row>
    <row r="37" spans="1:28" s="70" customFormat="1" ht="94.5" customHeight="1" x14ac:dyDescent="0.25">
      <c r="A37" s="391">
        <f>'ĐẤT PNN'!A37</f>
        <v>34</v>
      </c>
      <c r="B37" s="391" t="str">
        <f>'ĐẤT PNN'!B37</f>
        <v>VT3*0,8</v>
      </c>
      <c r="C37" s="481" t="str">
        <f>'ĐẤT PNN'!C37</f>
        <v>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
- Có bề rộng &lt;3m, cách đường phố ≤200m.</v>
      </c>
      <c r="D37" s="481"/>
      <c r="E37" s="481"/>
      <c r="F37" s="398">
        <f t="shared" si="76"/>
        <v>120</v>
      </c>
      <c r="G37" s="398">
        <f t="shared" si="77"/>
        <v>70</v>
      </c>
      <c r="H37" s="398">
        <f t="shared" si="78"/>
        <v>260</v>
      </c>
      <c r="I37" s="398">
        <f t="shared" si="79"/>
        <v>150</v>
      </c>
      <c r="J37" s="399">
        <f t="shared" si="80"/>
        <v>2.1666666666666665</v>
      </c>
      <c r="K37" s="397">
        <f t="shared" si="81"/>
        <v>140</v>
      </c>
      <c r="L37" s="397">
        <f t="shared" si="82"/>
        <v>130</v>
      </c>
      <c r="M37" s="397">
        <f t="shared" si="83"/>
        <v>120</v>
      </c>
      <c r="N37" s="397">
        <f t="shared" si="84"/>
        <v>100</v>
      </c>
      <c r="O37" s="394">
        <f t="shared" si="85"/>
        <v>470</v>
      </c>
      <c r="P37" s="394">
        <f t="shared" si="85"/>
        <v>330</v>
      </c>
      <c r="Q37" s="394">
        <f t="shared" si="85"/>
        <v>260</v>
      </c>
      <c r="R37" s="394">
        <f t="shared" si="85"/>
        <v>180</v>
      </c>
      <c r="S37" s="395">
        <f>'ĐẤT PNN'!W37</f>
        <v>3</v>
      </c>
      <c r="T37" s="397">
        <f t="shared" si="86"/>
        <v>100</v>
      </c>
      <c r="U37" s="397">
        <f t="shared" si="87"/>
        <v>80</v>
      </c>
      <c r="V37" s="397">
        <f t="shared" si="88"/>
        <v>70</v>
      </c>
      <c r="W37" s="397">
        <f t="shared" si="89"/>
        <v>60</v>
      </c>
      <c r="X37" s="403">
        <f t="shared" si="90"/>
        <v>330</v>
      </c>
      <c r="Y37" s="403">
        <f t="shared" si="91"/>
        <v>200</v>
      </c>
      <c r="Z37" s="403">
        <f t="shared" si="92"/>
        <v>150</v>
      </c>
      <c r="AA37" s="403">
        <f t="shared" si="93"/>
        <v>110</v>
      </c>
      <c r="AB37" s="482">
        <f>'ĐẤT PNN'!K37-'ĐẤT NN'!H37</f>
        <v>180</v>
      </c>
    </row>
    <row r="38" spans="1:28" s="70" customFormat="1" ht="63" customHeight="1" x14ac:dyDescent="0.25">
      <c r="A38" s="391">
        <f>'ĐẤT PNN'!A38</f>
        <v>35</v>
      </c>
      <c r="B38" s="391" t="str">
        <f>'ĐẤT PNN'!B38</f>
        <v>VT4*0,8</v>
      </c>
      <c r="C38" s="481" t="str">
        <f>'ĐẤT PNN'!C38</f>
        <v>Các tuyến đường giao thông không đấu nối trực tiếp và thông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v>
      </c>
      <c r="D38" s="481"/>
      <c r="E38" s="481"/>
      <c r="F38" s="398">
        <f t="shared" si="76"/>
        <v>100</v>
      </c>
      <c r="G38" s="398">
        <f t="shared" si="77"/>
        <v>60</v>
      </c>
      <c r="H38" s="398">
        <f t="shared" si="78"/>
        <v>180</v>
      </c>
      <c r="I38" s="398">
        <f t="shared" si="79"/>
        <v>110</v>
      </c>
      <c r="J38" s="399">
        <f t="shared" si="80"/>
        <v>1.8</v>
      </c>
      <c r="K38" s="397">
        <f t="shared" si="81"/>
        <v>140</v>
      </c>
      <c r="L38" s="397">
        <f t="shared" si="82"/>
        <v>130</v>
      </c>
      <c r="M38" s="397">
        <f t="shared" si="83"/>
        <v>120</v>
      </c>
      <c r="N38" s="397">
        <f t="shared" si="84"/>
        <v>100</v>
      </c>
      <c r="O38" s="394">
        <f t="shared" si="85"/>
        <v>470</v>
      </c>
      <c r="P38" s="394">
        <f t="shared" si="85"/>
        <v>330</v>
      </c>
      <c r="Q38" s="394">
        <f t="shared" si="85"/>
        <v>260</v>
      </c>
      <c r="R38" s="394">
        <f t="shared" si="85"/>
        <v>180</v>
      </c>
      <c r="S38" s="395">
        <f>'ĐẤT PNN'!W38</f>
        <v>3</v>
      </c>
      <c r="T38" s="397">
        <f t="shared" si="86"/>
        <v>100</v>
      </c>
      <c r="U38" s="397">
        <f t="shared" si="87"/>
        <v>80</v>
      </c>
      <c r="V38" s="397">
        <f t="shared" si="88"/>
        <v>70</v>
      </c>
      <c r="W38" s="397">
        <f t="shared" si="89"/>
        <v>60</v>
      </c>
      <c r="X38" s="403">
        <f t="shared" si="90"/>
        <v>330</v>
      </c>
      <c r="Y38" s="403">
        <f t="shared" si="91"/>
        <v>200</v>
      </c>
      <c r="Z38" s="403">
        <f t="shared" si="92"/>
        <v>150</v>
      </c>
      <c r="AA38" s="403">
        <f t="shared" si="93"/>
        <v>110</v>
      </c>
      <c r="AB38" s="482">
        <f>'ĐẤT PNN'!K38-'ĐẤT NN'!H38</f>
        <v>140</v>
      </c>
    </row>
    <row r="39" spans="1:28" s="70" customFormat="1" ht="15.75" x14ac:dyDescent="0.25">
      <c r="A39" s="391">
        <f>'ĐẤT PNN'!A39</f>
        <v>36</v>
      </c>
      <c r="B39" s="391" t="str">
        <f>'ĐẤT PNN'!B39</f>
        <v>CM18NT2</v>
      </c>
      <c r="C39" s="392" t="str">
        <f>'ĐẤT PNN'!C39</f>
        <v>Đường Lộ 25 - Sông Nhạn</v>
      </c>
      <c r="D39" s="392" t="str">
        <f>'ĐẤT PNN'!D39</f>
        <v>Sông Nhạn - Dầu Giây</v>
      </c>
      <c r="E39" s="392" t="str">
        <f>'ĐẤT PNN'!E39</f>
        <v>Ranh giới xã Dầu Giây</v>
      </c>
      <c r="F39" s="398">
        <f>K39</f>
        <v>150</v>
      </c>
      <c r="G39" s="398">
        <f>T39</f>
        <v>110</v>
      </c>
      <c r="H39" s="398">
        <f>O39</f>
        <v>500</v>
      </c>
      <c r="I39" s="398">
        <f>X39</f>
        <v>370</v>
      </c>
      <c r="J39" s="399">
        <f>I39/G39</f>
        <v>3.3636363636363638</v>
      </c>
      <c r="K39" s="393">
        <v>150</v>
      </c>
      <c r="L39" s="393">
        <v>140</v>
      </c>
      <c r="M39" s="393">
        <v>130</v>
      </c>
      <c r="N39" s="393">
        <v>110</v>
      </c>
      <c r="O39" s="404">
        <f>ROUND(K39*10/3,-1)</f>
        <v>500</v>
      </c>
      <c r="P39" s="404">
        <f>ROUND(L39*2.5,-1)</f>
        <v>350</v>
      </c>
      <c r="Q39" s="404">
        <f>ROUND(M39*2.2,-1)</f>
        <v>290</v>
      </c>
      <c r="R39" s="404">
        <f>ROUND(N39*1.8,-1)</f>
        <v>200</v>
      </c>
      <c r="S39" s="395">
        <f>'ĐẤT PNN'!W39</f>
        <v>2</v>
      </c>
      <c r="T39" s="396">
        <v>110</v>
      </c>
      <c r="U39" s="396">
        <v>90</v>
      </c>
      <c r="V39" s="396">
        <v>80</v>
      </c>
      <c r="W39" s="396">
        <v>70</v>
      </c>
      <c r="X39" s="404">
        <f>ROUND(T39*10/3,-1)</f>
        <v>370</v>
      </c>
      <c r="Y39" s="404">
        <f>ROUND(U39*2.5,-1)</f>
        <v>230</v>
      </c>
      <c r="Z39" s="404">
        <f>ROUND(V39*2.2,-1)</f>
        <v>180</v>
      </c>
      <c r="AA39" s="404">
        <f>ROUND(W39*1.8,-1)</f>
        <v>130</v>
      </c>
      <c r="AB39" s="482">
        <f>'ĐẤT PNN'!K39-'ĐẤT NN'!H39</f>
        <v>600</v>
      </c>
    </row>
    <row r="40" spans="1:28" s="70" customFormat="1" ht="94.5" customHeight="1" x14ac:dyDescent="0.25">
      <c r="A40" s="391">
        <f>'ĐẤT PNN'!A40</f>
        <v>37</v>
      </c>
      <c r="B40" s="391" t="str">
        <f>'ĐẤT PNN'!B40</f>
        <v>VT2</v>
      </c>
      <c r="C40" s="481" t="str">
        <f>'ĐẤT PNN'!C40</f>
        <v>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≤600m.
- Có bề rộng từ ≥3m đến &lt;5m, cách đường phố ≤400m.</v>
      </c>
      <c r="D40" s="481"/>
      <c r="E40" s="481"/>
      <c r="F40" s="398">
        <f t="shared" ref="F40:F45" si="94">IF(B40="VT2",L40,IF(B40="VT3",M40,IF(B40="VT2*0,8",L40,IF(B40="VT3*0,8",M40,N40))))</f>
        <v>140</v>
      </c>
      <c r="G40" s="398">
        <f t="shared" ref="G40:G45" si="95">IF(B40="VT2",U40,IF(B40="VT3",V40,IF(B40="VT2*0,8",U40,IF(B40="VT3*0,8",V40,W40))))</f>
        <v>90</v>
      </c>
      <c r="H40" s="398">
        <f t="shared" ref="H40:H45" si="96">IF(B40="VT2",P40,IF(B40="VT3",Q40,IF(B40="VT4",R40,IF(B40="VT2*0,8",P40,IF(B40="VT3*0,8",Q40,R40)))))</f>
        <v>350</v>
      </c>
      <c r="I40" s="398">
        <f t="shared" ref="I40:I45" si="97">IF(B40="VT2",Y40,IF(B40="VT3",Z40,IF(B40="VT4",AA40,IF(B40="VT2*0,8",Y40,IF(B40="VT3*0,8",Z40,AA40)))))</f>
        <v>230</v>
      </c>
      <c r="J40" s="399">
        <f t="shared" ref="J40:J45" si="98">H40/F40</f>
        <v>2.5</v>
      </c>
      <c r="K40" s="397">
        <f t="shared" ref="K40:K45" si="99">K39</f>
        <v>150</v>
      </c>
      <c r="L40" s="397">
        <f t="shared" ref="L40:L45" si="100">L39</f>
        <v>140</v>
      </c>
      <c r="M40" s="397">
        <f t="shared" ref="M40:M45" si="101">M39</f>
        <v>130</v>
      </c>
      <c r="N40" s="397">
        <f t="shared" ref="N40:N45" si="102">N39</f>
        <v>110</v>
      </c>
      <c r="O40" s="394">
        <f t="shared" ref="O40:R45" si="103">O39</f>
        <v>500</v>
      </c>
      <c r="P40" s="394">
        <f t="shared" si="103"/>
        <v>350</v>
      </c>
      <c r="Q40" s="394">
        <f t="shared" si="103"/>
        <v>290</v>
      </c>
      <c r="R40" s="394">
        <f t="shared" si="103"/>
        <v>200</v>
      </c>
      <c r="S40" s="395">
        <f>'ĐẤT PNN'!W40</f>
        <v>2</v>
      </c>
      <c r="T40" s="397">
        <f t="shared" ref="T40:T45" si="104">T39</f>
        <v>110</v>
      </c>
      <c r="U40" s="397">
        <f t="shared" ref="U40:U45" si="105">U39</f>
        <v>90</v>
      </c>
      <c r="V40" s="397">
        <f t="shared" ref="V40:V45" si="106">V39</f>
        <v>80</v>
      </c>
      <c r="W40" s="397">
        <f t="shared" ref="W40:W45" si="107">W39</f>
        <v>70</v>
      </c>
      <c r="X40" s="403">
        <f t="shared" ref="X40:X45" si="108">X39</f>
        <v>370</v>
      </c>
      <c r="Y40" s="403">
        <f t="shared" ref="Y40:Y45" si="109">Y39</f>
        <v>230</v>
      </c>
      <c r="Z40" s="403">
        <f t="shared" ref="Z40:Z45" si="110">Z39</f>
        <v>180</v>
      </c>
      <c r="AA40" s="403">
        <f t="shared" ref="AA40:AA45" si="111">AA39</f>
        <v>130</v>
      </c>
      <c r="AB40" s="482">
        <f>'ĐẤT PNN'!K40-'ĐẤT NN'!H40</f>
        <v>210</v>
      </c>
    </row>
    <row r="41" spans="1:28" s="70" customFormat="1" ht="110.25" customHeight="1" x14ac:dyDescent="0.25">
      <c r="A41" s="391">
        <f>'ĐẤT PNN'!A41</f>
        <v>38</v>
      </c>
      <c r="B41" s="391" t="str">
        <f>'ĐẤT PNN'!B41</f>
        <v>VT3</v>
      </c>
      <c r="C41" s="481" t="str">
        <f>'ĐẤT PNN'!C41</f>
        <v>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&gt;600m.
- Có bề rộng từ ≥3m đến &lt;5m, cách đường phố từ &gt;400m đến ≤600m.
- Có bề rộng &lt;3m, cách đường phố ≤200m.</v>
      </c>
      <c r="D41" s="481"/>
      <c r="E41" s="481"/>
      <c r="F41" s="398">
        <f t="shared" si="94"/>
        <v>130</v>
      </c>
      <c r="G41" s="398">
        <f t="shared" si="95"/>
        <v>80</v>
      </c>
      <c r="H41" s="398">
        <f t="shared" si="96"/>
        <v>290</v>
      </c>
      <c r="I41" s="398">
        <f t="shared" si="97"/>
        <v>180</v>
      </c>
      <c r="J41" s="399">
        <f t="shared" si="98"/>
        <v>2.2307692307692308</v>
      </c>
      <c r="K41" s="397">
        <f t="shared" si="99"/>
        <v>150</v>
      </c>
      <c r="L41" s="397">
        <f t="shared" si="100"/>
        <v>140</v>
      </c>
      <c r="M41" s="397">
        <f t="shared" si="101"/>
        <v>130</v>
      </c>
      <c r="N41" s="397">
        <f t="shared" si="102"/>
        <v>110</v>
      </c>
      <c r="O41" s="394">
        <f t="shared" si="103"/>
        <v>500</v>
      </c>
      <c r="P41" s="394">
        <f t="shared" si="103"/>
        <v>350</v>
      </c>
      <c r="Q41" s="394">
        <f t="shared" si="103"/>
        <v>290</v>
      </c>
      <c r="R41" s="394">
        <f t="shared" si="103"/>
        <v>200</v>
      </c>
      <c r="S41" s="395">
        <f>'ĐẤT PNN'!W41</f>
        <v>2</v>
      </c>
      <c r="T41" s="397">
        <f t="shared" si="104"/>
        <v>110</v>
      </c>
      <c r="U41" s="397">
        <f t="shared" si="105"/>
        <v>90</v>
      </c>
      <c r="V41" s="397">
        <f t="shared" si="106"/>
        <v>80</v>
      </c>
      <c r="W41" s="397">
        <f t="shared" si="107"/>
        <v>70</v>
      </c>
      <c r="X41" s="403">
        <f t="shared" si="108"/>
        <v>370</v>
      </c>
      <c r="Y41" s="403">
        <f t="shared" si="109"/>
        <v>230</v>
      </c>
      <c r="Z41" s="403">
        <f t="shared" si="110"/>
        <v>180</v>
      </c>
      <c r="AA41" s="403">
        <f t="shared" si="111"/>
        <v>130</v>
      </c>
      <c r="AB41" s="482">
        <f>'ĐẤT PNN'!K41-'ĐẤT NN'!H41</f>
        <v>200</v>
      </c>
    </row>
    <row r="42" spans="1:28" s="70" customFormat="1" ht="63" customHeight="1" x14ac:dyDescent="0.25">
      <c r="A42" s="391">
        <f>'ĐẤT PNN'!A42</f>
        <v>39</v>
      </c>
      <c r="B42" s="391" t="str">
        <f>'ĐẤT PNN'!B42</f>
        <v>VT4</v>
      </c>
      <c r="C42" s="481" t="str">
        <f>'ĐẤT PNN'!C42</f>
        <v>Các tuyến đường giao thông đấu nối trực tiếp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v>
      </c>
      <c r="D42" s="481"/>
      <c r="E42" s="481"/>
      <c r="F42" s="398">
        <f t="shared" si="94"/>
        <v>110</v>
      </c>
      <c r="G42" s="398">
        <f t="shared" si="95"/>
        <v>70</v>
      </c>
      <c r="H42" s="398">
        <f t="shared" si="96"/>
        <v>200</v>
      </c>
      <c r="I42" s="398">
        <f t="shared" si="97"/>
        <v>130</v>
      </c>
      <c r="J42" s="399">
        <f t="shared" si="98"/>
        <v>1.8181818181818181</v>
      </c>
      <c r="K42" s="397">
        <f t="shared" si="99"/>
        <v>150</v>
      </c>
      <c r="L42" s="397">
        <f t="shared" si="100"/>
        <v>140</v>
      </c>
      <c r="M42" s="397">
        <f t="shared" si="101"/>
        <v>130</v>
      </c>
      <c r="N42" s="397">
        <f t="shared" si="102"/>
        <v>110</v>
      </c>
      <c r="O42" s="394">
        <f t="shared" si="103"/>
        <v>500</v>
      </c>
      <c r="P42" s="394">
        <f t="shared" si="103"/>
        <v>350</v>
      </c>
      <c r="Q42" s="394">
        <f t="shared" si="103"/>
        <v>290</v>
      </c>
      <c r="R42" s="394">
        <f t="shared" si="103"/>
        <v>200</v>
      </c>
      <c r="S42" s="395">
        <f>'ĐẤT PNN'!W42</f>
        <v>2</v>
      </c>
      <c r="T42" s="397">
        <f t="shared" si="104"/>
        <v>110</v>
      </c>
      <c r="U42" s="397">
        <f t="shared" si="105"/>
        <v>90</v>
      </c>
      <c r="V42" s="397">
        <f t="shared" si="106"/>
        <v>80</v>
      </c>
      <c r="W42" s="397">
        <f t="shared" si="107"/>
        <v>70</v>
      </c>
      <c r="X42" s="403">
        <f t="shared" si="108"/>
        <v>370</v>
      </c>
      <c r="Y42" s="403">
        <f t="shared" si="109"/>
        <v>230</v>
      </c>
      <c r="Z42" s="403">
        <f t="shared" si="110"/>
        <v>180</v>
      </c>
      <c r="AA42" s="403">
        <f t="shared" si="111"/>
        <v>130</v>
      </c>
      <c r="AB42" s="482">
        <f>'ĐẤT PNN'!K42-'ĐẤT NN'!H42</f>
        <v>180</v>
      </c>
    </row>
    <row r="43" spans="1:28" s="70" customFormat="1" ht="94.5" customHeight="1" x14ac:dyDescent="0.25">
      <c r="A43" s="391">
        <f>'ĐẤT PNN'!A43</f>
        <v>40</v>
      </c>
      <c r="B43" s="391" t="str">
        <f>'ĐẤT PNN'!B43</f>
        <v>VT2*0,8</v>
      </c>
      <c r="C43" s="481" t="str">
        <f>'ĐẤT PNN'!C43</f>
        <v>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v>
      </c>
      <c r="D43" s="481"/>
      <c r="E43" s="481"/>
      <c r="F43" s="398">
        <f t="shared" si="94"/>
        <v>140</v>
      </c>
      <c r="G43" s="398">
        <f t="shared" si="95"/>
        <v>90</v>
      </c>
      <c r="H43" s="398">
        <f t="shared" si="96"/>
        <v>350</v>
      </c>
      <c r="I43" s="398">
        <f t="shared" si="97"/>
        <v>230</v>
      </c>
      <c r="J43" s="399">
        <f t="shared" si="98"/>
        <v>2.5</v>
      </c>
      <c r="K43" s="397">
        <f t="shared" si="99"/>
        <v>150</v>
      </c>
      <c r="L43" s="397">
        <f t="shared" si="100"/>
        <v>140</v>
      </c>
      <c r="M43" s="397">
        <f t="shared" si="101"/>
        <v>130</v>
      </c>
      <c r="N43" s="397">
        <f t="shared" si="102"/>
        <v>110</v>
      </c>
      <c r="O43" s="394">
        <f t="shared" si="103"/>
        <v>500</v>
      </c>
      <c r="P43" s="394">
        <f t="shared" si="103"/>
        <v>350</v>
      </c>
      <c r="Q43" s="394">
        <f t="shared" si="103"/>
        <v>290</v>
      </c>
      <c r="R43" s="394">
        <f t="shared" si="103"/>
        <v>200</v>
      </c>
      <c r="S43" s="395">
        <f>'ĐẤT PNN'!W43</f>
        <v>2</v>
      </c>
      <c r="T43" s="397">
        <f t="shared" si="104"/>
        <v>110</v>
      </c>
      <c r="U43" s="397">
        <f t="shared" si="105"/>
        <v>90</v>
      </c>
      <c r="V43" s="397">
        <f t="shared" si="106"/>
        <v>80</v>
      </c>
      <c r="W43" s="397">
        <f t="shared" si="107"/>
        <v>70</v>
      </c>
      <c r="X43" s="403">
        <f t="shared" si="108"/>
        <v>370</v>
      </c>
      <c r="Y43" s="403">
        <f t="shared" si="109"/>
        <v>230</v>
      </c>
      <c r="Z43" s="403">
        <f t="shared" si="110"/>
        <v>180</v>
      </c>
      <c r="AA43" s="403">
        <f t="shared" si="111"/>
        <v>130</v>
      </c>
      <c r="AB43" s="482">
        <f>'ĐẤT PNN'!K43-'ĐẤT NN'!H43</f>
        <v>160</v>
      </c>
    </row>
    <row r="44" spans="1:28" s="70" customFormat="1" ht="94.5" customHeight="1" x14ac:dyDescent="0.25">
      <c r="A44" s="391">
        <f>'ĐẤT PNN'!A44</f>
        <v>41</v>
      </c>
      <c r="B44" s="391" t="str">
        <f>'ĐẤT PNN'!B44</f>
        <v>VT3*0,8</v>
      </c>
      <c r="C44" s="481" t="str">
        <f>'ĐẤT PNN'!C44</f>
        <v>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
- Có bề rộng &lt;3m, cách đường phố ≤200m.</v>
      </c>
      <c r="D44" s="481"/>
      <c r="E44" s="481"/>
      <c r="F44" s="398">
        <f t="shared" si="94"/>
        <v>130</v>
      </c>
      <c r="G44" s="398">
        <f t="shared" si="95"/>
        <v>80</v>
      </c>
      <c r="H44" s="398">
        <f t="shared" si="96"/>
        <v>290</v>
      </c>
      <c r="I44" s="398">
        <f t="shared" si="97"/>
        <v>180</v>
      </c>
      <c r="J44" s="399">
        <f t="shared" si="98"/>
        <v>2.2307692307692308</v>
      </c>
      <c r="K44" s="397">
        <f t="shared" si="99"/>
        <v>150</v>
      </c>
      <c r="L44" s="397">
        <f t="shared" si="100"/>
        <v>140</v>
      </c>
      <c r="M44" s="397">
        <f t="shared" si="101"/>
        <v>130</v>
      </c>
      <c r="N44" s="397">
        <f t="shared" si="102"/>
        <v>110</v>
      </c>
      <c r="O44" s="394">
        <f t="shared" si="103"/>
        <v>500</v>
      </c>
      <c r="P44" s="394">
        <f t="shared" si="103"/>
        <v>350</v>
      </c>
      <c r="Q44" s="394">
        <f t="shared" si="103"/>
        <v>290</v>
      </c>
      <c r="R44" s="394">
        <f t="shared" si="103"/>
        <v>200</v>
      </c>
      <c r="S44" s="395">
        <f>'ĐẤT PNN'!W44</f>
        <v>2</v>
      </c>
      <c r="T44" s="397">
        <f t="shared" si="104"/>
        <v>110</v>
      </c>
      <c r="U44" s="397">
        <f t="shared" si="105"/>
        <v>90</v>
      </c>
      <c r="V44" s="397">
        <f t="shared" si="106"/>
        <v>80</v>
      </c>
      <c r="W44" s="397">
        <f t="shared" si="107"/>
        <v>70</v>
      </c>
      <c r="X44" s="403">
        <f t="shared" si="108"/>
        <v>370</v>
      </c>
      <c r="Y44" s="403">
        <f t="shared" si="109"/>
        <v>230</v>
      </c>
      <c r="Z44" s="403">
        <f t="shared" si="110"/>
        <v>180</v>
      </c>
      <c r="AA44" s="403">
        <f t="shared" si="111"/>
        <v>130</v>
      </c>
      <c r="AB44" s="482">
        <f>'ĐẤT PNN'!K44-'ĐẤT NN'!H44</f>
        <v>150</v>
      </c>
    </row>
    <row r="45" spans="1:28" s="70" customFormat="1" ht="63" customHeight="1" x14ac:dyDescent="0.25">
      <c r="A45" s="391">
        <f>'ĐẤT PNN'!A45</f>
        <v>42</v>
      </c>
      <c r="B45" s="391" t="str">
        <f>'ĐẤT PNN'!B45</f>
        <v>VT4*0,8</v>
      </c>
      <c r="C45" s="481" t="str">
        <f>'ĐẤT PNN'!C45</f>
        <v>Các tuyến đường giao thông không đấu nối trực tiếp và thông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v>
      </c>
      <c r="D45" s="481"/>
      <c r="E45" s="481"/>
      <c r="F45" s="398">
        <f t="shared" si="94"/>
        <v>110</v>
      </c>
      <c r="G45" s="398">
        <f t="shared" si="95"/>
        <v>70</v>
      </c>
      <c r="H45" s="398">
        <f t="shared" si="96"/>
        <v>200</v>
      </c>
      <c r="I45" s="398">
        <f t="shared" si="97"/>
        <v>130</v>
      </c>
      <c r="J45" s="399">
        <f t="shared" si="98"/>
        <v>1.8181818181818181</v>
      </c>
      <c r="K45" s="397">
        <f t="shared" si="99"/>
        <v>150</v>
      </c>
      <c r="L45" s="397">
        <f t="shared" si="100"/>
        <v>140</v>
      </c>
      <c r="M45" s="397">
        <f t="shared" si="101"/>
        <v>130</v>
      </c>
      <c r="N45" s="397">
        <f t="shared" si="102"/>
        <v>110</v>
      </c>
      <c r="O45" s="394">
        <f t="shared" si="103"/>
        <v>500</v>
      </c>
      <c r="P45" s="394">
        <f t="shared" si="103"/>
        <v>350</v>
      </c>
      <c r="Q45" s="394">
        <f t="shared" si="103"/>
        <v>290</v>
      </c>
      <c r="R45" s="394">
        <f t="shared" si="103"/>
        <v>200</v>
      </c>
      <c r="S45" s="395">
        <f>'ĐẤT PNN'!W45</f>
        <v>2</v>
      </c>
      <c r="T45" s="397">
        <f t="shared" si="104"/>
        <v>110</v>
      </c>
      <c r="U45" s="397">
        <f t="shared" si="105"/>
        <v>90</v>
      </c>
      <c r="V45" s="397">
        <f t="shared" si="106"/>
        <v>80</v>
      </c>
      <c r="W45" s="397">
        <f t="shared" si="107"/>
        <v>70</v>
      </c>
      <c r="X45" s="403">
        <f t="shared" si="108"/>
        <v>370</v>
      </c>
      <c r="Y45" s="403">
        <f t="shared" si="109"/>
        <v>230</v>
      </c>
      <c r="Z45" s="403">
        <f t="shared" si="110"/>
        <v>180</v>
      </c>
      <c r="AA45" s="403">
        <f t="shared" si="111"/>
        <v>130</v>
      </c>
      <c r="AB45" s="482">
        <f>'ĐẤT PNN'!K45-'ĐẤT NN'!H45</f>
        <v>150</v>
      </c>
    </row>
    <row r="46" spans="1:28" s="70" customFormat="1" ht="15.75" x14ac:dyDescent="0.25">
      <c r="A46" s="391">
        <f>'ĐẤT PNN'!A46</f>
        <v>43</v>
      </c>
      <c r="B46" s="391" t="str">
        <f>'ĐẤT PNN'!B46</f>
        <v>CM34NT2</v>
      </c>
      <c r="C46" s="392" t="str">
        <f>'ĐẤT PNN'!C46</f>
        <v>Đường ấp 4 đi ấp 6</v>
      </c>
      <c r="D46" s="392" t="str">
        <f>'ĐẤT PNN'!D46</f>
        <v>Đường Lộ 25 - Sông Nhạn</v>
      </c>
      <c r="E46" s="392" t="str">
        <f>'ĐẤT PNN'!E46</f>
        <v>Đường tỉnh 773</v>
      </c>
      <c r="F46" s="398">
        <f>K46</f>
        <v>150</v>
      </c>
      <c r="G46" s="398">
        <f>T46</f>
        <v>110</v>
      </c>
      <c r="H46" s="398">
        <f>O46</f>
        <v>500</v>
      </c>
      <c r="I46" s="398">
        <f>X46</f>
        <v>370</v>
      </c>
      <c r="J46" s="399">
        <f>I46/G46</f>
        <v>3.3636363636363638</v>
      </c>
      <c r="K46" s="393">
        <v>150</v>
      </c>
      <c r="L46" s="393">
        <v>140</v>
      </c>
      <c r="M46" s="393">
        <v>130</v>
      </c>
      <c r="N46" s="393">
        <v>110</v>
      </c>
      <c r="O46" s="404">
        <f>ROUND(K46*10/3,-1)</f>
        <v>500</v>
      </c>
      <c r="P46" s="404">
        <f>ROUND(L46*2.5,-1)</f>
        <v>350</v>
      </c>
      <c r="Q46" s="404">
        <f>ROUND(M46*2.2,-1)</f>
        <v>290</v>
      </c>
      <c r="R46" s="404">
        <f>ROUND(N46*1.8,-1)</f>
        <v>200</v>
      </c>
      <c r="S46" s="395">
        <f>'ĐẤT PNN'!W46</f>
        <v>2</v>
      </c>
      <c r="T46" s="396">
        <v>110</v>
      </c>
      <c r="U46" s="396">
        <v>90</v>
      </c>
      <c r="V46" s="396">
        <v>80</v>
      </c>
      <c r="W46" s="396">
        <v>70</v>
      </c>
      <c r="X46" s="404">
        <f>ROUND(T46*10/3,-1)</f>
        <v>370</v>
      </c>
      <c r="Y46" s="404">
        <f>ROUND(U46*2.5,-1)</f>
        <v>230</v>
      </c>
      <c r="Z46" s="404">
        <f>ROUND(V46*2.2,-1)</f>
        <v>180</v>
      </c>
      <c r="AA46" s="404">
        <f>ROUND(W46*1.8,-1)</f>
        <v>130</v>
      </c>
      <c r="AB46" s="482">
        <f>'ĐẤT PNN'!K46-'ĐẤT NN'!H46</f>
        <v>800</v>
      </c>
    </row>
    <row r="47" spans="1:28" s="70" customFormat="1" ht="94.5" customHeight="1" x14ac:dyDescent="0.25">
      <c r="A47" s="391">
        <f>'ĐẤT PNN'!A47</f>
        <v>44</v>
      </c>
      <c r="B47" s="391" t="str">
        <f>'ĐẤT PNN'!B47</f>
        <v>VT2</v>
      </c>
      <c r="C47" s="481" t="str">
        <f>'ĐẤT PNN'!C47</f>
        <v>Các tuyến đường giao thông đấu nối trực tiếp ra Đường ấp 4 đi ấp 6 đoạn từ Đường Lộ 25 - Sông Nhạn đến Đường tỉnh 773 đã được đầu tư mặt đường nhựa, bê tông xi măng:
- Có bề rộng ≥5m, cách đường phố ≤600m.
- Có bề rộng từ ≥3m đến &lt;5m, cách đường phố ≤400m.</v>
      </c>
      <c r="D47" s="481"/>
      <c r="E47" s="481"/>
      <c r="F47" s="398">
        <f t="shared" ref="F47:F52" si="112">IF(B47="VT2",L47,IF(B47="VT3",M47,IF(B47="VT2*0,8",L47,IF(B47="VT3*0,8",M47,N47))))</f>
        <v>140</v>
      </c>
      <c r="G47" s="398">
        <f t="shared" ref="G47:G52" si="113">IF(B47="VT2",U47,IF(B47="VT3",V47,IF(B47="VT2*0,8",U47,IF(B47="VT3*0,8",V47,W47))))</f>
        <v>90</v>
      </c>
      <c r="H47" s="398">
        <f t="shared" ref="H47:H52" si="114">IF(B47="VT2",P47,IF(B47="VT3",Q47,IF(B47="VT4",R47,IF(B47="VT2*0,8",P47,IF(B47="VT3*0,8",Q47,R47)))))</f>
        <v>350</v>
      </c>
      <c r="I47" s="398">
        <f t="shared" ref="I47:I52" si="115">IF(B47="VT2",Y47,IF(B47="VT3",Z47,IF(B47="VT4",AA47,IF(B47="VT2*0,8",Y47,IF(B47="VT3*0,8",Z47,AA47)))))</f>
        <v>230</v>
      </c>
      <c r="J47" s="399">
        <f t="shared" ref="J47:J52" si="116">H47/F47</f>
        <v>2.5</v>
      </c>
      <c r="K47" s="397">
        <f t="shared" ref="K47:K52" si="117">K46</f>
        <v>150</v>
      </c>
      <c r="L47" s="397">
        <f t="shared" ref="L47:L52" si="118">L46</f>
        <v>140</v>
      </c>
      <c r="M47" s="397">
        <f t="shared" ref="M47:M52" si="119">M46</f>
        <v>130</v>
      </c>
      <c r="N47" s="397">
        <f t="shared" ref="N47:N52" si="120">N46</f>
        <v>110</v>
      </c>
      <c r="O47" s="394">
        <f t="shared" ref="O47:R52" si="121">O46</f>
        <v>500</v>
      </c>
      <c r="P47" s="394">
        <f t="shared" si="121"/>
        <v>350</v>
      </c>
      <c r="Q47" s="394">
        <f t="shared" si="121"/>
        <v>290</v>
      </c>
      <c r="R47" s="394">
        <f t="shared" si="121"/>
        <v>200</v>
      </c>
      <c r="S47" s="395">
        <f>'ĐẤT PNN'!W47</f>
        <v>2</v>
      </c>
      <c r="T47" s="397">
        <f t="shared" ref="T47:T52" si="122">T46</f>
        <v>110</v>
      </c>
      <c r="U47" s="397">
        <f t="shared" ref="U47:U52" si="123">U46</f>
        <v>90</v>
      </c>
      <c r="V47" s="397">
        <f t="shared" ref="V47:V52" si="124">V46</f>
        <v>80</v>
      </c>
      <c r="W47" s="397">
        <f t="shared" ref="W47:W52" si="125">W46</f>
        <v>70</v>
      </c>
      <c r="X47" s="403">
        <f t="shared" ref="X47:X52" si="126">X46</f>
        <v>370</v>
      </c>
      <c r="Y47" s="403">
        <f t="shared" ref="Y47:Y52" si="127">Y46</f>
        <v>230</v>
      </c>
      <c r="Z47" s="403">
        <f t="shared" ref="Z47:Z52" si="128">Z46</f>
        <v>180</v>
      </c>
      <c r="AA47" s="403">
        <f t="shared" ref="AA47:AA52" si="129">AA46</f>
        <v>130</v>
      </c>
      <c r="AB47" s="482">
        <f>'ĐẤT PNN'!K47-'ĐẤT NN'!H47</f>
        <v>310</v>
      </c>
    </row>
    <row r="48" spans="1:28" s="70" customFormat="1" ht="110.25" customHeight="1" x14ac:dyDescent="0.25">
      <c r="A48" s="391">
        <f>'ĐẤT PNN'!A48</f>
        <v>45</v>
      </c>
      <c r="B48" s="391" t="str">
        <f>'ĐẤT PNN'!B48</f>
        <v>VT3</v>
      </c>
      <c r="C48" s="481" t="str">
        <f>'ĐẤT PNN'!C48</f>
        <v>Các tuyến đường giao thông đấu nối trực tiếp ra Đường ấp 4 đi ấp 6 đoạn từ Đường Lộ 25 - Sông Nhạn đến Đường tỉnh 773 đã được đầu tư mặt đường nhựa, bê tông xi măng:
- Có bề rộng ≥5m, cách đường phố &gt;600m.
- Có bề rộng từ ≥3m đến &lt;5m, cách đường phố từ &gt;400m đến ≤600m.
- Có bề rộng &lt;3m, cách đường phố ≤200m.</v>
      </c>
      <c r="D48" s="481"/>
      <c r="E48" s="481"/>
      <c r="F48" s="398">
        <f t="shared" si="112"/>
        <v>130</v>
      </c>
      <c r="G48" s="398">
        <f t="shared" si="113"/>
        <v>80</v>
      </c>
      <c r="H48" s="398">
        <f t="shared" si="114"/>
        <v>290</v>
      </c>
      <c r="I48" s="398">
        <f t="shared" si="115"/>
        <v>180</v>
      </c>
      <c r="J48" s="399">
        <f t="shared" si="116"/>
        <v>2.2307692307692308</v>
      </c>
      <c r="K48" s="397">
        <f t="shared" si="117"/>
        <v>150</v>
      </c>
      <c r="L48" s="397">
        <f t="shared" si="118"/>
        <v>140</v>
      </c>
      <c r="M48" s="397">
        <f t="shared" si="119"/>
        <v>130</v>
      </c>
      <c r="N48" s="397">
        <f t="shared" si="120"/>
        <v>110</v>
      </c>
      <c r="O48" s="394">
        <f t="shared" si="121"/>
        <v>500</v>
      </c>
      <c r="P48" s="394">
        <f t="shared" si="121"/>
        <v>350</v>
      </c>
      <c r="Q48" s="394">
        <f t="shared" si="121"/>
        <v>290</v>
      </c>
      <c r="R48" s="394">
        <f t="shared" si="121"/>
        <v>200</v>
      </c>
      <c r="S48" s="395">
        <f>'ĐẤT PNN'!W48</f>
        <v>2</v>
      </c>
      <c r="T48" s="397">
        <f t="shared" si="122"/>
        <v>110</v>
      </c>
      <c r="U48" s="397">
        <f t="shared" si="123"/>
        <v>90</v>
      </c>
      <c r="V48" s="397">
        <f t="shared" si="124"/>
        <v>80</v>
      </c>
      <c r="W48" s="397">
        <f t="shared" si="125"/>
        <v>70</v>
      </c>
      <c r="X48" s="403">
        <f t="shared" si="126"/>
        <v>370</v>
      </c>
      <c r="Y48" s="403">
        <f t="shared" si="127"/>
        <v>230</v>
      </c>
      <c r="Z48" s="403">
        <f t="shared" si="128"/>
        <v>180</v>
      </c>
      <c r="AA48" s="403">
        <f t="shared" si="129"/>
        <v>130</v>
      </c>
      <c r="AB48" s="482">
        <f>'ĐẤT PNN'!K48-'ĐẤT NN'!H48</f>
        <v>300</v>
      </c>
    </row>
    <row r="49" spans="1:28" s="70" customFormat="1" ht="63" customHeight="1" x14ac:dyDescent="0.25">
      <c r="A49" s="391">
        <f>'ĐẤT PNN'!A49</f>
        <v>46</v>
      </c>
      <c r="B49" s="391" t="str">
        <f>'ĐẤT PNN'!B49</f>
        <v>VT4</v>
      </c>
      <c r="C49" s="481" t="str">
        <f>'ĐẤT PNN'!C49</f>
        <v>Các tuyến đường giao thông đấu nối trực tiếp ra Đường ấp 4 đi ấp 6 đoạn từ Đường Lộ 25 - Sông Nhạn đến Đường tỉnh 773 đã được đầu tư mặt đường nhựa, bê tông xi măng:
- Có bề rộng từ ≥3m đến &lt;5m, cách đường phố &gt; 600m.
- Có bề rộng &lt;3m, cách đường phố &gt; 200m.</v>
      </c>
      <c r="D49" s="481"/>
      <c r="E49" s="481"/>
      <c r="F49" s="398">
        <f t="shared" si="112"/>
        <v>110</v>
      </c>
      <c r="G49" s="398">
        <f t="shared" si="113"/>
        <v>70</v>
      </c>
      <c r="H49" s="398">
        <f t="shared" si="114"/>
        <v>200</v>
      </c>
      <c r="I49" s="398">
        <f t="shared" si="115"/>
        <v>130</v>
      </c>
      <c r="J49" s="399">
        <f t="shared" si="116"/>
        <v>1.8181818181818181</v>
      </c>
      <c r="K49" s="397">
        <f t="shared" si="117"/>
        <v>150</v>
      </c>
      <c r="L49" s="397">
        <f t="shared" si="118"/>
        <v>140</v>
      </c>
      <c r="M49" s="397">
        <f t="shared" si="119"/>
        <v>130</v>
      </c>
      <c r="N49" s="397">
        <f t="shared" si="120"/>
        <v>110</v>
      </c>
      <c r="O49" s="394">
        <f t="shared" si="121"/>
        <v>500</v>
      </c>
      <c r="P49" s="394">
        <f t="shared" si="121"/>
        <v>350</v>
      </c>
      <c r="Q49" s="394">
        <f t="shared" si="121"/>
        <v>290</v>
      </c>
      <c r="R49" s="394">
        <f t="shared" si="121"/>
        <v>200</v>
      </c>
      <c r="S49" s="395">
        <f>'ĐẤT PNN'!W49</f>
        <v>2</v>
      </c>
      <c r="T49" s="397">
        <f t="shared" si="122"/>
        <v>110</v>
      </c>
      <c r="U49" s="397">
        <f t="shared" si="123"/>
        <v>90</v>
      </c>
      <c r="V49" s="397">
        <f t="shared" si="124"/>
        <v>80</v>
      </c>
      <c r="W49" s="397">
        <f t="shared" si="125"/>
        <v>70</v>
      </c>
      <c r="X49" s="403">
        <f t="shared" si="126"/>
        <v>370</v>
      </c>
      <c r="Y49" s="403">
        <f t="shared" si="127"/>
        <v>230</v>
      </c>
      <c r="Z49" s="403">
        <f t="shared" si="128"/>
        <v>180</v>
      </c>
      <c r="AA49" s="403">
        <f t="shared" si="129"/>
        <v>130</v>
      </c>
      <c r="AB49" s="482">
        <f>'ĐẤT PNN'!K49-'ĐẤT NN'!H49</f>
        <v>270</v>
      </c>
    </row>
    <row r="50" spans="1:28" s="70" customFormat="1" ht="94.5" customHeight="1" x14ac:dyDescent="0.25">
      <c r="A50" s="391">
        <f>'ĐẤT PNN'!A50</f>
        <v>47</v>
      </c>
      <c r="B50" s="391" t="str">
        <f>'ĐẤT PNN'!B50</f>
        <v>VT2*0,8</v>
      </c>
      <c r="C50" s="481" t="str">
        <f>'ĐẤT PNN'!C50</f>
        <v>Các tuyến đường giao thông không đấu nối trực tiếp và thông ra Đường ấp 4 đi ấp 6 đoạn từ Đường Lộ 25 - Sông Nhạn đến Đường tỉnh 773 chưa được đầu tư mặt đường nhựa, bê tông xi măng:
- Có bề rộng ≥5m, cách đường phố ≤600m.
- Có bề rộng từ ≥3m đến &lt;5m, cách đường phố ≤400m.</v>
      </c>
      <c r="D50" s="481"/>
      <c r="E50" s="481"/>
      <c r="F50" s="398">
        <f t="shared" si="112"/>
        <v>140</v>
      </c>
      <c r="G50" s="398">
        <f t="shared" si="113"/>
        <v>90</v>
      </c>
      <c r="H50" s="398">
        <f t="shared" si="114"/>
        <v>350</v>
      </c>
      <c r="I50" s="398">
        <f t="shared" si="115"/>
        <v>230</v>
      </c>
      <c r="J50" s="399">
        <f t="shared" si="116"/>
        <v>2.5</v>
      </c>
      <c r="K50" s="397">
        <f t="shared" si="117"/>
        <v>150</v>
      </c>
      <c r="L50" s="397">
        <f t="shared" si="118"/>
        <v>140</v>
      </c>
      <c r="M50" s="397">
        <f t="shared" si="119"/>
        <v>130</v>
      </c>
      <c r="N50" s="397">
        <f t="shared" si="120"/>
        <v>110</v>
      </c>
      <c r="O50" s="394">
        <f t="shared" si="121"/>
        <v>500</v>
      </c>
      <c r="P50" s="394">
        <f t="shared" si="121"/>
        <v>350</v>
      </c>
      <c r="Q50" s="394">
        <f t="shared" si="121"/>
        <v>290</v>
      </c>
      <c r="R50" s="394">
        <f t="shared" si="121"/>
        <v>200</v>
      </c>
      <c r="S50" s="395">
        <f>'ĐẤT PNN'!W50</f>
        <v>2</v>
      </c>
      <c r="T50" s="397">
        <f t="shared" si="122"/>
        <v>110</v>
      </c>
      <c r="U50" s="397">
        <f t="shared" si="123"/>
        <v>90</v>
      </c>
      <c r="V50" s="397">
        <f t="shared" si="124"/>
        <v>80</v>
      </c>
      <c r="W50" s="397">
        <f t="shared" si="125"/>
        <v>70</v>
      </c>
      <c r="X50" s="403">
        <f t="shared" si="126"/>
        <v>370</v>
      </c>
      <c r="Y50" s="403">
        <f t="shared" si="127"/>
        <v>230</v>
      </c>
      <c r="Z50" s="403">
        <f t="shared" si="128"/>
        <v>180</v>
      </c>
      <c r="AA50" s="403">
        <f t="shared" si="129"/>
        <v>130</v>
      </c>
      <c r="AB50" s="482">
        <f>'ĐẤT PNN'!K50-'ĐẤT NN'!H50</f>
        <v>250</v>
      </c>
    </row>
    <row r="51" spans="1:28" s="70" customFormat="1" ht="94.5" customHeight="1" x14ac:dyDescent="0.25">
      <c r="A51" s="391">
        <f>'ĐẤT PNN'!A51</f>
        <v>48</v>
      </c>
      <c r="B51" s="391" t="str">
        <f>'ĐẤT PNN'!B51</f>
        <v>VT3*0,8</v>
      </c>
      <c r="C51" s="481" t="str">
        <f>'ĐẤT PNN'!C51</f>
        <v>Các tuyến đường giao thông không đấu nối trực tiếp và thông ra Đường ấp 4 đi ấp 6 đoạn từ Đường Lộ 25 - Sông Nhạn đến Đường tỉnh 773 chưa được đầu tư mặt đường nhựa, bê tông xi măng:
- Có bề rộng ≥5m, cách đường phố ≤600m.
- Có bề rộng từ ≥3m đến &lt;5m, cách đường phố ≤400m.
- Có bề rộng &lt;3m, cách đường phố ≤200m.</v>
      </c>
      <c r="D51" s="481"/>
      <c r="E51" s="481"/>
      <c r="F51" s="398">
        <f t="shared" si="112"/>
        <v>130</v>
      </c>
      <c r="G51" s="398">
        <f t="shared" si="113"/>
        <v>80</v>
      </c>
      <c r="H51" s="398">
        <f t="shared" si="114"/>
        <v>290</v>
      </c>
      <c r="I51" s="398">
        <f t="shared" si="115"/>
        <v>180</v>
      </c>
      <c r="J51" s="399">
        <f t="shared" si="116"/>
        <v>2.2307692307692308</v>
      </c>
      <c r="K51" s="397">
        <f t="shared" si="117"/>
        <v>150</v>
      </c>
      <c r="L51" s="397">
        <f t="shared" si="118"/>
        <v>140</v>
      </c>
      <c r="M51" s="397">
        <f t="shared" si="119"/>
        <v>130</v>
      </c>
      <c r="N51" s="397">
        <f t="shared" si="120"/>
        <v>110</v>
      </c>
      <c r="O51" s="394">
        <f t="shared" si="121"/>
        <v>500</v>
      </c>
      <c r="P51" s="394">
        <f t="shared" si="121"/>
        <v>350</v>
      </c>
      <c r="Q51" s="394">
        <f t="shared" si="121"/>
        <v>290</v>
      </c>
      <c r="R51" s="394">
        <f t="shared" si="121"/>
        <v>200</v>
      </c>
      <c r="S51" s="395">
        <f>'ĐẤT PNN'!W51</f>
        <v>2</v>
      </c>
      <c r="T51" s="397">
        <f t="shared" si="122"/>
        <v>110</v>
      </c>
      <c r="U51" s="397">
        <f t="shared" si="123"/>
        <v>90</v>
      </c>
      <c r="V51" s="397">
        <f t="shared" si="124"/>
        <v>80</v>
      </c>
      <c r="W51" s="397">
        <f t="shared" si="125"/>
        <v>70</v>
      </c>
      <c r="X51" s="403">
        <f t="shared" si="126"/>
        <v>370</v>
      </c>
      <c r="Y51" s="403">
        <f t="shared" si="127"/>
        <v>230</v>
      </c>
      <c r="Z51" s="403">
        <f t="shared" si="128"/>
        <v>180</v>
      </c>
      <c r="AA51" s="403">
        <f t="shared" si="129"/>
        <v>130</v>
      </c>
      <c r="AB51" s="482">
        <f>'ĐẤT PNN'!K51-'ĐẤT NN'!H51</f>
        <v>240</v>
      </c>
    </row>
    <row r="52" spans="1:28" s="70" customFormat="1" ht="63" customHeight="1" x14ac:dyDescent="0.25">
      <c r="A52" s="391">
        <f>'ĐẤT PNN'!A52</f>
        <v>49</v>
      </c>
      <c r="B52" s="391" t="str">
        <f>'ĐẤT PNN'!B52</f>
        <v>VT4*0,8</v>
      </c>
      <c r="C52" s="481" t="str">
        <f>'ĐẤT PNN'!C52</f>
        <v>Các tuyến đường giao thông không đấu nối trực tiếp và thông ra Đường ấp 4 đi ấp 6 đoạn từ Đường Lộ 25 - Sông Nhạn đến Đường tỉnh 773 đã được đầu tư mặt đường nhựa, bê tông xi măng:
- Có bề rộng từ ≥3m đến &lt;5m, cách đường phố &gt; 600m.
- Có bề rộng &lt;3m, cách đường phố &gt; 200m.</v>
      </c>
      <c r="D52" s="481"/>
      <c r="E52" s="481"/>
      <c r="F52" s="398">
        <f t="shared" si="112"/>
        <v>110</v>
      </c>
      <c r="G52" s="398">
        <f t="shared" si="113"/>
        <v>70</v>
      </c>
      <c r="H52" s="398">
        <f t="shared" si="114"/>
        <v>200</v>
      </c>
      <c r="I52" s="398">
        <f t="shared" si="115"/>
        <v>130</v>
      </c>
      <c r="J52" s="399">
        <f t="shared" si="116"/>
        <v>1.8181818181818181</v>
      </c>
      <c r="K52" s="397">
        <f t="shared" si="117"/>
        <v>150</v>
      </c>
      <c r="L52" s="397">
        <f t="shared" si="118"/>
        <v>140</v>
      </c>
      <c r="M52" s="397">
        <f t="shared" si="119"/>
        <v>130</v>
      </c>
      <c r="N52" s="397">
        <f t="shared" si="120"/>
        <v>110</v>
      </c>
      <c r="O52" s="394">
        <f t="shared" si="121"/>
        <v>500</v>
      </c>
      <c r="P52" s="394">
        <f t="shared" si="121"/>
        <v>350</v>
      </c>
      <c r="Q52" s="394">
        <f t="shared" si="121"/>
        <v>290</v>
      </c>
      <c r="R52" s="394">
        <f t="shared" si="121"/>
        <v>200</v>
      </c>
      <c r="S52" s="395">
        <f>'ĐẤT PNN'!W52</f>
        <v>2</v>
      </c>
      <c r="T52" s="397">
        <f t="shared" si="122"/>
        <v>110</v>
      </c>
      <c r="U52" s="397">
        <f t="shared" si="123"/>
        <v>90</v>
      </c>
      <c r="V52" s="397">
        <f t="shared" si="124"/>
        <v>80</v>
      </c>
      <c r="W52" s="397">
        <f t="shared" si="125"/>
        <v>70</v>
      </c>
      <c r="X52" s="403">
        <f t="shared" si="126"/>
        <v>370</v>
      </c>
      <c r="Y52" s="403">
        <f t="shared" si="127"/>
        <v>230</v>
      </c>
      <c r="Z52" s="403">
        <f t="shared" si="128"/>
        <v>180</v>
      </c>
      <c r="AA52" s="403">
        <f t="shared" si="129"/>
        <v>130</v>
      </c>
      <c r="AB52" s="482">
        <f>'ĐẤT PNN'!K52-'ĐẤT NN'!H52</f>
        <v>220</v>
      </c>
    </row>
    <row r="53" spans="1:28" s="70" customFormat="1" ht="15.75" x14ac:dyDescent="0.25">
      <c r="A53" s="391">
        <f>'ĐẤT PNN'!A53</f>
        <v>50</v>
      </c>
      <c r="B53" s="391" t="str">
        <f>'ĐẤT PNN'!B53</f>
        <v>CM35NT2</v>
      </c>
      <c r="C53" s="392" t="str">
        <f>'ĐẤT PNN'!C53</f>
        <v>Đường Suối Đục - Cầu Mên</v>
      </c>
      <c r="D53" s="392" t="str">
        <f>'ĐẤT PNN'!D53</f>
        <v>Đường tỉnh 773</v>
      </c>
      <c r="E53" s="392" t="str">
        <f>'ĐẤT PNN'!E53</f>
        <v>Xã Bình An</v>
      </c>
      <c r="F53" s="398">
        <f>K53</f>
        <v>150</v>
      </c>
      <c r="G53" s="398">
        <f>T53</f>
        <v>110</v>
      </c>
      <c r="H53" s="398">
        <f>O53</f>
        <v>500</v>
      </c>
      <c r="I53" s="398">
        <f>X53</f>
        <v>370</v>
      </c>
      <c r="J53" s="399">
        <f>I53/G53</f>
        <v>3.3636363636363638</v>
      </c>
      <c r="K53" s="393">
        <v>150</v>
      </c>
      <c r="L53" s="393">
        <v>140</v>
      </c>
      <c r="M53" s="393">
        <v>130</v>
      </c>
      <c r="N53" s="393">
        <v>110</v>
      </c>
      <c r="O53" s="404">
        <f>ROUND(K53*10/3,-1)</f>
        <v>500</v>
      </c>
      <c r="P53" s="404">
        <f>ROUND(L53*2.5,-1)</f>
        <v>350</v>
      </c>
      <c r="Q53" s="404">
        <f>ROUND(M53*2.2,-1)</f>
        <v>290</v>
      </c>
      <c r="R53" s="404">
        <f>ROUND(N53*1.8,-1)</f>
        <v>200</v>
      </c>
      <c r="S53" s="395">
        <v>2</v>
      </c>
      <c r="T53" s="396">
        <v>110</v>
      </c>
      <c r="U53" s="396">
        <v>90</v>
      </c>
      <c r="V53" s="396">
        <v>80</v>
      </c>
      <c r="W53" s="396">
        <v>70</v>
      </c>
      <c r="X53" s="404">
        <f>ROUND(T53*10/3,-1)</f>
        <v>370</v>
      </c>
      <c r="Y53" s="404">
        <f>ROUND(U53*2.5,-1)</f>
        <v>230</v>
      </c>
      <c r="Z53" s="404">
        <f>ROUND(V53*2.2,-1)</f>
        <v>180</v>
      </c>
      <c r="AA53" s="404">
        <f>ROUND(W53*1.8,-1)</f>
        <v>130</v>
      </c>
      <c r="AB53" s="482">
        <f>'ĐẤT PNN'!K53-'ĐẤT NN'!H53</f>
        <v>900</v>
      </c>
    </row>
    <row r="54" spans="1:28" s="70" customFormat="1" ht="94.5" customHeight="1" x14ac:dyDescent="0.25">
      <c r="A54" s="391">
        <f>'ĐẤT PNN'!A54</f>
        <v>51</v>
      </c>
      <c r="B54" s="391" t="str">
        <f>'ĐẤT PNN'!B54</f>
        <v>VT2</v>
      </c>
      <c r="C54" s="481" t="str">
        <f>'ĐẤT PNN'!C54</f>
        <v>Các tuyến đường giao thông đấu nối trực tiếp ra Đường Suối Đục - Cầu Mên đoạn từ Đường tỉnh 773 đến Xã Bình An đã được đầu tư mặt đường nhựa, bê tông xi măng:
- Có bề rộng ≥5m, cách đường phố ≤600m.
- Có bề rộng từ ≥3m đến &lt;5m, cách đường phố ≤400m.</v>
      </c>
      <c r="D54" s="481"/>
      <c r="E54" s="481"/>
      <c r="F54" s="398">
        <f t="shared" ref="F54:F59" si="130">IF(B54="VT2",L54,IF(B54="VT3",M54,IF(B54="VT2*0,8",L54,IF(B54="VT3*0,8",M54,N54))))</f>
        <v>140</v>
      </c>
      <c r="G54" s="398">
        <f t="shared" ref="G54:G59" si="131">IF(B54="VT2",U54,IF(B54="VT3",V54,IF(B54="VT2*0,8",U54,IF(B54="VT3*0,8",V54,W54))))</f>
        <v>90</v>
      </c>
      <c r="H54" s="398">
        <f t="shared" ref="H54:H59" si="132">IF(B54="VT2",P54,IF(B54="VT3",Q54,IF(B54="VT4",R54,IF(B54="VT2*0,8",P54,IF(B54="VT3*0,8",Q54,R54)))))</f>
        <v>350</v>
      </c>
      <c r="I54" s="398">
        <f t="shared" ref="I54:I59" si="133">IF(B54="VT2",Y54,IF(B54="VT3",Z54,IF(B54="VT4",AA54,IF(B54="VT2*0,8",Y54,IF(B54="VT3*0,8",Z54,AA54)))))</f>
        <v>230</v>
      </c>
      <c r="J54" s="399">
        <f t="shared" ref="J54:J59" si="134">H54/F54</f>
        <v>2.5</v>
      </c>
      <c r="K54" s="397">
        <f t="shared" ref="K54:K59" si="135">K53</f>
        <v>150</v>
      </c>
      <c r="L54" s="397">
        <f t="shared" ref="L54:L59" si="136">L53</f>
        <v>140</v>
      </c>
      <c r="M54" s="397">
        <f t="shared" ref="M54:M59" si="137">M53</f>
        <v>130</v>
      </c>
      <c r="N54" s="397">
        <f t="shared" ref="N54:N59" si="138">N53</f>
        <v>110</v>
      </c>
      <c r="O54" s="394">
        <f t="shared" ref="O54:R59" si="139">O53</f>
        <v>500</v>
      </c>
      <c r="P54" s="394">
        <f t="shared" si="139"/>
        <v>350</v>
      </c>
      <c r="Q54" s="394">
        <f t="shared" si="139"/>
        <v>290</v>
      </c>
      <c r="R54" s="394">
        <f t="shared" si="139"/>
        <v>200</v>
      </c>
      <c r="S54" s="395">
        <f>'ĐẤT PNN'!W54</f>
        <v>3</v>
      </c>
      <c r="T54" s="397">
        <f t="shared" ref="T54:T59" si="140">T53</f>
        <v>110</v>
      </c>
      <c r="U54" s="397">
        <f t="shared" ref="U54:U59" si="141">U53</f>
        <v>90</v>
      </c>
      <c r="V54" s="397">
        <f t="shared" ref="V54:V59" si="142">V53</f>
        <v>80</v>
      </c>
      <c r="W54" s="397">
        <f t="shared" ref="W54:W59" si="143">W53</f>
        <v>70</v>
      </c>
      <c r="X54" s="403">
        <f t="shared" ref="X54:X59" si="144">X53</f>
        <v>370</v>
      </c>
      <c r="Y54" s="403">
        <f t="shared" ref="Y54:Y59" si="145">Y53</f>
        <v>230</v>
      </c>
      <c r="Z54" s="403">
        <f t="shared" ref="Z54:Z59" si="146">Z53</f>
        <v>180</v>
      </c>
      <c r="AA54" s="403">
        <f t="shared" ref="AA54:AA59" si="147">AA53</f>
        <v>130</v>
      </c>
      <c r="AB54" s="482">
        <f>'ĐẤT PNN'!K54-'ĐẤT NN'!H54</f>
        <v>370</v>
      </c>
    </row>
    <row r="55" spans="1:28" s="70" customFormat="1" ht="110.25" customHeight="1" x14ac:dyDescent="0.25">
      <c r="A55" s="391">
        <f>'ĐẤT PNN'!A55</f>
        <v>52</v>
      </c>
      <c r="B55" s="391" t="str">
        <f>'ĐẤT PNN'!B55</f>
        <v>VT3</v>
      </c>
      <c r="C55" s="481" t="str">
        <f>'ĐẤT PNN'!C55</f>
        <v>Các tuyến đường giao thông đấu nối trực tiếp ra Đường Suối Đục - Cầu Mên đoạn từ Đường tỉnh 773 đến Xã Bình An đã được đầu tư mặt đường nhựa, bê tông xi măng:
- Có bề rộng ≥5m, cách đường phố &gt;600m.
- Có bề rộng từ ≥3m đến &lt;5m, cách đường phố từ &gt;400m đến ≤600m.
- Có bề rộng &lt;3m, cách đường phố ≤200m.</v>
      </c>
      <c r="D55" s="481"/>
      <c r="E55" s="481"/>
      <c r="F55" s="398">
        <f t="shared" si="130"/>
        <v>130</v>
      </c>
      <c r="G55" s="398">
        <f t="shared" si="131"/>
        <v>80</v>
      </c>
      <c r="H55" s="398">
        <f t="shared" si="132"/>
        <v>290</v>
      </c>
      <c r="I55" s="398">
        <f t="shared" si="133"/>
        <v>180</v>
      </c>
      <c r="J55" s="399">
        <f t="shared" si="134"/>
        <v>2.2307692307692308</v>
      </c>
      <c r="K55" s="397">
        <f t="shared" si="135"/>
        <v>150</v>
      </c>
      <c r="L55" s="397">
        <f t="shared" si="136"/>
        <v>140</v>
      </c>
      <c r="M55" s="397">
        <f t="shared" si="137"/>
        <v>130</v>
      </c>
      <c r="N55" s="397">
        <f t="shared" si="138"/>
        <v>110</v>
      </c>
      <c r="O55" s="394">
        <f t="shared" si="139"/>
        <v>500</v>
      </c>
      <c r="P55" s="394">
        <f t="shared" si="139"/>
        <v>350</v>
      </c>
      <c r="Q55" s="394">
        <f t="shared" si="139"/>
        <v>290</v>
      </c>
      <c r="R55" s="394">
        <f t="shared" si="139"/>
        <v>200</v>
      </c>
      <c r="S55" s="395">
        <f>'ĐẤT PNN'!W55</f>
        <v>3</v>
      </c>
      <c r="T55" s="397">
        <f t="shared" si="140"/>
        <v>110</v>
      </c>
      <c r="U55" s="397">
        <f t="shared" si="141"/>
        <v>90</v>
      </c>
      <c r="V55" s="397">
        <f t="shared" si="142"/>
        <v>80</v>
      </c>
      <c r="W55" s="397">
        <f t="shared" si="143"/>
        <v>70</v>
      </c>
      <c r="X55" s="403">
        <f t="shared" si="144"/>
        <v>370</v>
      </c>
      <c r="Y55" s="403">
        <f t="shared" si="145"/>
        <v>230</v>
      </c>
      <c r="Z55" s="403">
        <f t="shared" si="146"/>
        <v>180</v>
      </c>
      <c r="AA55" s="403">
        <f t="shared" si="147"/>
        <v>130</v>
      </c>
      <c r="AB55" s="482">
        <f>'ĐẤT PNN'!K55-'ĐẤT NN'!H55</f>
        <v>310</v>
      </c>
    </row>
    <row r="56" spans="1:28" s="70" customFormat="1" ht="63" customHeight="1" x14ac:dyDescent="0.25">
      <c r="A56" s="391">
        <f>'ĐẤT PNN'!A56</f>
        <v>53</v>
      </c>
      <c r="B56" s="391" t="str">
        <f>'ĐẤT PNN'!B56</f>
        <v>VT4</v>
      </c>
      <c r="C56" s="481" t="str">
        <f>'ĐẤT PNN'!C56</f>
        <v>Các tuyến đường giao thông đấu nối trực tiếp ra Đường Suối Đục - Cầu Mên đoạn từ Đường tỉnh 773 đến Xã Bình An đã được đầu tư mặt đường nhựa, bê tông xi măng:
- Có bề rộng từ ≥3m đến &lt;5m, cách đường phố &gt; 600m.
- Có bề rộng &lt;3m, cách đường phố &gt; 200m.</v>
      </c>
      <c r="D56" s="481"/>
      <c r="E56" s="481"/>
      <c r="F56" s="398">
        <f t="shared" si="130"/>
        <v>110</v>
      </c>
      <c r="G56" s="398">
        <f t="shared" si="131"/>
        <v>70</v>
      </c>
      <c r="H56" s="398">
        <f t="shared" si="132"/>
        <v>200</v>
      </c>
      <c r="I56" s="398">
        <f t="shared" si="133"/>
        <v>130</v>
      </c>
      <c r="J56" s="399">
        <f t="shared" si="134"/>
        <v>1.8181818181818181</v>
      </c>
      <c r="K56" s="397">
        <f t="shared" si="135"/>
        <v>150</v>
      </c>
      <c r="L56" s="397">
        <f t="shared" si="136"/>
        <v>140</v>
      </c>
      <c r="M56" s="397">
        <f t="shared" si="137"/>
        <v>130</v>
      </c>
      <c r="N56" s="397">
        <f t="shared" si="138"/>
        <v>110</v>
      </c>
      <c r="O56" s="394">
        <f t="shared" si="139"/>
        <v>500</v>
      </c>
      <c r="P56" s="394">
        <f t="shared" si="139"/>
        <v>350</v>
      </c>
      <c r="Q56" s="394">
        <f t="shared" si="139"/>
        <v>290</v>
      </c>
      <c r="R56" s="394">
        <f t="shared" si="139"/>
        <v>200</v>
      </c>
      <c r="S56" s="395">
        <f>'ĐẤT PNN'!W56</f>
        <v>3</v>
      </c>
      <c r="T56" s="397">
        <f t="shared" si="140"/>
        <v>110</v>
      </c>
      <c r="U56" s="397">
        <f t="shared" si="141"/>
        <v>90</v>
      </c>
      <c r="V56" s="397">
        <f t="shared" si="142"/>
        <v>80</v>
      </c>
      <c r="W56" s="397">
        <f t="shared" si="143"/>
        <v>70</v>
      </c>
      <c r="X56" s="403">
        <f t="shared" si="144"/>
        <v>370</v>
      </c>
      <c r="Y56" s="403">
        <f t="shared" si="145"/>
        <v>230</v>
      </c>
      <c r="Z56" s="403">
        <f t="shared" si="146"/>
        <v>180</v>
      </c>
      <c r="AA56" s="403">
        <f t="shared" si="147"/>
        <v>130</v>
      </c>
      <c r="AB56" s="482">
        <f>'ĐẤT PNN'!K56-'ĐẤT NN'!H56</f>
        <v>290</v>
      </c>
    </row>
    <row r="57" spans="1:28" s="70" customFormat="1" ht="94.5" customHeight="1" x14ac:dyDescent="0.25">
      <c r="A57" s="391">
        <f>'ĐẤT PNN'!A57</f>
        <v>54</v>
      </c>
      <c r="B57" s="391" t="str">
        <f>'ĐẤT PNN'!B57</f>
        <v>VT2*0,8</v>
      </c>
      <c r="C57" s="481" t="str">
        <f>'ĐẤT PNN'!C57</f>
        <v>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v>
      </c>
      <c r="D57" s="481"/>
      <c r="E57" s="481"/>
      <c r="F57" s="398">
        <f t="shared" si="130"/>
        <v>140</v>
      </c>
      <c r="G57" s="398">
        <f t="shared" si="131"/>
        <v>90</v>
      </c>
      <c r="H57" s="398">
        <f t="shared" si="132"/>
        <v>350</v>
      </c>
      <c r="I57" s="398">
        <f t="shared" si="133"/>
        <v>230</v>
      </c>
      <c r="J57" s="399">
        <f t="shared" si="134"/>
        <v>2.5</v>
      </c>
      <c r="K57" s="397">
        <f t="shared" si="135"/>
        <v>150</v>
      </c>
      <c r="L57" s="397">
        <f t="shared" si="136"/>
        <v>140</v>
      </c>
      <c r="M57" s="397">
        <f t="shared" si="137"/>
        <v>130</v>
      </c>
      <c r="N57" s="397">
        <f t="shared" si="138"/>
        <v>110</v>
      </c>
      <c r="O57" s="394">
        <f t="shared" si="139"/>
        <v>500</v>
      </c>
      <c r="P57" s="394">
        <f t="shared" si="139"/>
        <v>350</v>
      </c>
      <c r="Q57" s="394">
        <f t="shared" si="139"/>
        <v>290</v>
      </c>
      <c r="R57" s="394">
        <f t="shared" si="139"/>
        <v>200</v>
      </c>
      <c r="S57" s="395">
        <f>'ĐẤT PNN'!W57</f>
        <v>3</v>
      </c>
      <c r="T57" s="397">
        <f t="shared" si="140"/>
        <v>110</v>
      </c>
      <c r="U57" s="397">
        <f t="shared" si="141"/>
        <v>90</v>
      </c>
      <c r="V57" s="397">
        <f t="shared" si="142"/>
        <v>80</v>
      </c>
      <c r="W57" s="397">
        <f t="shared" si="143"/>
        <v>70</v>
      </c>
      <c r="X57" s="403">
        <f t="shared" si="144"/>
        <v>370</v>
      </c>
      <c r="Y57" s="403">
        <f t="shared" si="145"/>
        <v>230</v>
      </c>
      <c r="Z57" s="403">
        <f t="shared" si="146"/>
        <v>180</v>
      </c>
      <c r="AA57" s="403">
        <f t="shared" si="147"/>
        <v>130</v>
      </c>
      <c r="AB57" s="482">
        <f>'ĐẤT PNN'!K57-'ĐẤT NN'!H57</f>
        <v>310</v>
      </c>
    </row>
    <row r="58" spans="1:28" s="70" customFormat="1" ht="94.5" customHeight="1" x14ac:dyDescent="0.25">
      <c r="A58" s="391">
        <f>'ĐẤT PNN'!A58</f>
        <v>55</v>
      </c>
      <c r="B58" s="391" t="str">
        <f>'ĐẤT PNN'!B58</f>
        <v>VT3*0,8</v>
      </c>
      <c r="C58" s="481" t="str">
        <f>'ĐẤT PNN'!C58</f>
        <v>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
- Có bề rộng &lt;3m, cách đường phố ≤200m.</v>
      </c>
      <c r="D58" s="481"/>
      <c r="E58" s="481"/>
      <c r="F58" s="398">
        <f t="shared" si="130"/>
        <v>130</v>
      </c>
      <c r="G58" s="398">
        <f t="shared" si="131"/>
        <v>80</v>
      </c>
      <c r="H58" s="398">
        <f t="shared" si="132"/>
        <v>290</v>
      </c>
      <c r="I58" s="398">
        <f t="shared" si="133"/>
        <v>180</v>
      </c>
      <c r="J58" s="399">
        <f t="shared" si="134"/>
        <v>2.2307692307692308</v>
      </c>
      <c r="K58" s="397">
        <f t="shared" si="135"/>
        <v>150</v>
      </c>
      <c r="L58" s="397">
        <f t="shared" si="136"/>
        <v>140</v>
      </c>
      <c r="M58" s="397">
        <f t="shared" si="137"/>
        <v>130</v>
      </c>
      <c r="N58" s="397">
        <f t="shared" si="138"/>
        <v>110</v>
      </c>
      <c r="O58" s="394">
        <f t="shared" si="139"/>
        <v>500</v>
      </c>
      <c r="P58" s="394">
        <f t="shared" si="139"/>
        <v>350</v>
      </c>
      <c r="Q58" s="394">
        <f t="shared" si="139"/>
        <v>290</v>
      </c>
      <c r="R58" s="394">
        <f t="shared" si="139"/>
        <v>200</v>
      </c>
      <c r="S58" s="395">
        <f>'ĐẤT PNN'!W58</f>
        <v>3</v>
      </c>
      <c r="T58" s="397">
        <f t="shared" si="140"/>
        <v>110</v>
      </c>
      <c r="U58" s="397">
        <f t="shared" si="141"/>
        <v>90</v>
      </c>
      <c r="V58" s="397">
        <f t="shared" si="142"/>
        <v>80</v>
      </c>
      <c r="W58" s="397">
        <f t="shared" si="143"/>
        <v>70</v>
      </c>
      <c r="X58" s="403">
        <f t="shared" si="144"/>
        <v>370</v>
      </c>
      <c r="Y58" s="403">
        <f t="shared" si="145"/>
        <v>230</v>
      </c>
      <c r="Z58" s="403">
        <f t="shared" si="146"/>
        <v>180</v>
      </c>
      <c r="AA58" s="403">
        <f t="shared" si="147"/>
        <v>130</v>
      </c>
      <c r="AB58" s="482">
        <f>'ĐẤT PNN'!K58-'ĐẤT NN'!H58</f>
        <v>250</v>
      </c>
    </row>
    <row r="59" spans="1:28" s="70" customFormat="1" ht="63" customHeight="1" x14ac:dyDescent="0.25">
      <c r="A59" s="391">
        <f>'ĐẤT PNN'!A59</f>
        <v>56</v>
      </c>
      <c r="B59" s="391" t="str">
        <f>'ĐẤT PNN'!B59</f>
        <v>VT4*0,8</v>
      </c>
      <c r="C59" s="481" t="str">
        <f>'ĐẤT PNN'!C59</f>
        <v>Các tuyến đường giao thông không đấu nối trực tiếp và thông ra Đường Suối Đục - Cầu Mên đoạn từ Đường tỉnh 773 đến Xã Bình An đã được đầu tư mặt đường nhựa, bê tông xi măng:
- Có bề rộng từ ≥3m đến &lt;5m, cách đường phố &gt; 600m.
- Có bề rộng &lt;3m, cách đường phố &gt; 200m.</v>
      </c>
      <c r="D59" s="481"/>
      <c r="E59" s="481"/>
      <c r="F59" s="398">
        <f t="shared" si="130"/>
        <v>110</v>
      </c>
      <c r="G59" s="398">
        <f t="shared" si="131"/>
        <v>70</v>
      </c>
      <c r="H59" s="398">
        <f t="shared" si="132"/>
        <v>200</v>
      </c>
      <c r="I59" s="398">
        <f t="shared" si="133"/>
        <v>130</v>
      </c>
      <c r="J59" s="399">
        <f t="shared" si="134"/>
        <v>1.8181818181818181</v>
      </c>
      <c r="K59" s="397">
        <f t="shared" si="135"/>
        <v>150</v>
      </c>
      <c r="L59" s="397">
        <f t="shared" si="136"/>
        <v>140</v>
      </c>
      <c r="M59" s="397">
        <f t="shared" si="137"/>
        <v>130</v>
      </c>
      <c r="N59" s="397">
        <f t="shared" si="138"/>
        <v>110</v>
      </c>
      <c r="O59" s="394">
        <f t="shared" si="139"/>
        <v>500</v>
      </c>
      <c r="P59" s="394">
        <f t="shared" si="139"/>
        <v>350</v>
      </c>
      <c r="Q59" s="394">
        <f t="shared" si="139"/>
        <v>290</v>
      </c>
      <c r="R59" s="394">
        <f t="shared" si="139"/>
        <v>200</v>
      </c>
      <c r="S59" s="395">
        <f>'ĐẤT PNN'!W59</f>
        <v>3</v>
      </c>
      <c r="T59" s="397">
        <f t="shared" si="140"/>
        <v>110</v>
      </c>
      <c r="U59" s="397">
        <f t="shared" si="141"/>
        <v>90</v>
      </c>
      <c r="V59" s="397">
        <f t="shared" si="142"/>
        <v>80</v>
      </c>
      <c r="W59" s="397">
        <f t="shared" si="143"/>
        <v>70</v>
      </c>
      <c r="X59" s="403">
        <f t="shared" si="144"/>
        <v>370</v>
      </c>
      <c r="Y59" s="403">
        <f t="shared" si="145"/>
        <v>230</v>
      </c>
      <c r="Z59" s="403">
        <f t="shared" si="146"/>
        <v>180</v>
      </c>
      <c r="AA59" s="403">
        <f t="shared" si="147"/>
        <v>130</v>
      </c>
      <c r="AB59" s="482">
        <f>'ĐẤT PNN'!K59-'ĐẤT NN'!H59</f>
        <v>240</v>
      </c>
    </row>
    <row r="60" spans="1:28" s="70" customFormat="1" ht="31.5" x14ac:dyDescent="0.25">
      <c r="A60" s="391">
        <f>'ĐẤT PNN'!A60</f>
        <v>57</v>
      </c>
      <c r="B60" s="391" t="str">
        <f>'ĐẤT PNN'!B60</f>
        <v>CM19NT1</v>
      </c>
      <c r="C60" s="392" t="str">
        <f>'ĐẤT PNN'!C60</f>
        <v>Đường Hương lộ 10 xây dựng mới tránh sân bay Long Thành, đoạn thuộc xã Xuân Quế</v>
      </c>
      <c r="D60" s="392" t="str">
        <f>'ĐẤT PNN'!D60</f>
        <v>Đoạn từ giáp ranh xã Xuân Đường</v>
      </c>
      <c r="E60" s="392" t="str">
        <f>'ĐẤT PNN'!E60</f>
        <v>Giáp ranh xã Bình An</v>
      </c>
      <c r="F60" s="398">
        <f>K60</f>
        <v>160</v>
      </c>
      <c r="G60" s="398">
        <f>T60</f>
        <v>120</v>
      </c>
      <c r="H60" s="398">
        <f>O60</f>
        <v>530</v>
      </c>
      <c r="I60" s="398">
        <f>X60</f>
        <v>400</v>
      </c>
      <c r="J60" s="399">
        <f>I60/G60</f>
        <v>3.3333333333333335</v>
      </c>
      <c r="K60" s="393">
        <v>160</v>
      </c>
      <c r="L60" s="393">
        <v>150</v>
      </c>
      <c r="M60" s="393">
        <v>140</v>
      </c>
      <c r="N60" s="393">
        <v>120</v>
      </c>
      <c r="O60" s="404">
        <f>ROUND(K60*10/3,-1)</f>
        <v>530</v>
      </c>
      <c r="P60" s="404">
        <f>ROUND(L60*2.5,-1)</f>
        <v>380</v>
      </c>
      <c r="Q60" s="404">
        <f>ROUND(M60*2.2,-1)</f>
        <v>310</v>
      </c>
      <c r="R60" s="404">
        <f>ROUND(N60*1.8,-1)</f>
        <v>220</v>
      </c>
      <c r="S60" s="395">
        <v>1</v>
      </c>
      <c r="T60" s="396">
        <v>120</v>
      </c>
      <c r="U60" s="396">
        <v>100</v>
      </c>
      <c r="V60" s="396">
        <v>90</v>
      </c>
      <c r="W60" s="396">
        <v>80</v>
      </c>
      <c r="X60" s="404">
        <f>ROUND(T60*10/3,-1)</f>
        <v>400</v>
      </c>
      <c r="Y60" s="404">
        <f>ROUND(U60*2.5,-1)</f>
        <v>250</v>
      </c>
      <c r="Z60" s="404">
        <f>ROUND(V60*2.2,-1)</f>
        <v>200</v>
      </c>
      <c r="AA60" s="404">
        <f>ROUND(W60*1.8,-1)</f>
        <v>140</v>
      </c>
      <c r="AB60" s="482">
        <f>'ĐẤT PNN'!K60-'ĐẤT NN'!H60</f>
        <v>570</v>
      </c>
    </row>
    <row r="61" spans="1:28" s="70" customFormat="1" ht="94.5" customHeight="1" x14ac:dyDescent="0.25">
      <c r="A61" s="391">
        <f>'ĐẤT PNN'!A61</f>
        <v>58</v>
      </c>
      <c r="B61" s="391" t="str">
        <f>'ĐẤT PNN'!B61</f>
        <v>VT2</v>
      </c>
      <c r="C61" s="481" t="str">
        <f>'ĐẤT PNN'!C61</f>
        <v>Các tuyến đường giao thông đấu nối trực tiếp ra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v>
      </c>
      <c r="D61" s="481"/>
      <c r="E61" s="481"/>
      <c r="F61" s="398">
        <f t="shared" ref="F61:F66" si="148">IF(B61="VT2",L61,IF(B61="VT3",M61,IF(B61="VT2*0,8",L61,IF(B61="VT3*0,8",M61,N61))))</f>
        <v>150</v>
      </c>
      <c r="G61" s="398">
        <f t="shared" ref="G61:G66" si="149">IF(B61="VT2",U61,IF(B61="VT3",V61,IF(B61="VT2*0,8",U61,IF(B61="VT3*0,8",V61,W61))))</f>
        <v>100</v>
      </c>
      <c r="H61" s="398">
        <f t="shared" ref="H61:H66" si="150">IF(B61="VT2",P61,IF(B61="VT3",Q61,IF(B61="VT4",R61,IF(B61="VT2*0,8",P61,IF(B61="VT3*0,8",Q61,R61)))))</f>
        <v>380</v>
      </c>
      <c r="I61" s="398">
        <f t="shared" ref="I61:I66" si="151">IF(B61="VT2",Y61,IF(B61="VT3",Z61,IF(B61="VT4",AA61,IF(B61="VT2*0,8",Y61,IF(B61="VT3*0,8",Z61,AA61)))))</f>
        <v>250</v>
      </c>
      <c r="J61" s="399">
        <f t="shared" ref="J61:J66" si="152">H61/F61</f>
        <v>2.5333333333333332</v>
      </c>
      <c r="K61" s="397">
        <f t="shared" ref="K61:K66" si="153">K60</f>
        <v>160</v>
      </c>
      <c r="L61" s="397">
        <f t="shared" ref="L61:L66" si="154">L60</f>
        <v>150</v>
      </c>
      <c r="M61" s="397">
        <f t="shared" ref="M61:M66" si="155">M60</f>
        <v>140</v>
      </c>
      <c r="N61" s="397">
        <f t="shared" ref="N61:N66" si="156">N60</f>
        <v>120</v>
      </c>
      <c r="O61" s="394">
        <f t="shared" ref="O61:R66" si="157">O60</f>
        <v>530</v>
      </c>
      <c r="P61" s="394">
        <f t="shared" si="157"/>
        <v>380</v>
      </c>
      <c r="Q61" s="394">
        <f t="shared" si="157"/>
        <v>310</v>
      </c>
      <c r="R61" s="394">
        <f t="shared" si="157"/>
        <v>220</v>
      </c>
      <c r="S61" s="395">
        <f>'ĐẤT PNN'!W61</f>
        <v>3</v>
      </c>
      <c r="T61" s="397">
        <f t="shared" ref="T61:T66" si="158">T60</f>
        <v>120</v>
      </c>
      <c r="U61" s="397">
        <f t="shared" ref="U61:U66" si="159">U60</f>
        <v>100</v>
      </c>
      <c r="V61" s="397">
        <f t="shared" ref="V61:V66" si="160">V60</f>
        <v>90</v>
      </c>
      <c r="W61" s="397">
        <f t="shared" ref="W61:W66" si="161">W60</f>
        <v>80</v>
      </c>
      <c r="X61" s="403">
        <f t="shared" ref="X61:X66" si="162">X60</f>
        <v>400</v>
      </c>
      <c r="Y61" s="403">
        <f t="shared" ref="Y61:Y66" si="163">Y60</f>
        <v>250</v>
      </c>
      <c r="Z61" s="403">
        <f t="shared" ref="Z61:Z66" si="164">Z60</f>
        <v>200</v>
      </c>
      <c r="AA61" s="403">
        <f t="shared" ref="AA61:AA66" si="165">AA60</f>
        <v>140</v>
      </c>
      <c r="AB61" s="482">
        <f>'ĐẤT PNN'!K61-'ĐẤT NN'!H61</f>
        <v>180</v>
      </c>
    </row>
    <row r="62" spans="1:28" s="70" customFormat="1" ht="110.25" customHeight="1" x14ac:dyDescent="0.25">
      <c r="A62" s="391">
        <f>'ĐẤT PNN'!A62</f>
        <v>59</v>
      </c>
      <c r="B62" s="391" t="str">
        <f>'ĐẤT PNN'!B62</f>
        <v>VT3</v>
      </c>
      <c r="C62" s="481" t="str">
        <f>'ĐẤT PNN'!C62</f>
        <v>Các tuyến đường giao thông đấu nối trực tiếp ra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v>
      </c>
      <c r="D62" s="481"/>
      <c r="E62" s="481"/>
      <c r="F62" s="398">
        <f t="shared" si="148"/>
        <v>140</v>
      </c>
      <c r="G62" s="398">
        <f t="shared" si="149"/>
        <v>90</v>
      </c>
      <c r="H62" s="398">
        <f t="shared" si="150"/>
        <v>310</v>
      </c>
      <c r="I62" s="398">
        <f t="shared" si="151"/>
        <v>200</v>
      </c>
      <c r="J62" s="399">
        <f t="shared" si="152"/>
        <v>2.2142857142857144</v>
      </c>
      <c r="K62" s="397">
        <f t="shared" si="153"/>
        <v>160</v>
      </c>
      <c r="L62" s="397">
        <f t="shared" si="154"/>
        <v>150</v>
      </c>
      <c r="M62" s="397">
        <f t="shared" si="155"/>
        <v>140</v>
      </c>
      <c r="N62" s="397">
        <f t="shared" si="156"/>
        <v>120</v>
      </c>
      <c r="O62" s="394">
        <f t="shared" si="157"/>
        <v>530</v>
      </c>
      <c r="P62" s="394">
        <f t="shared" si="157"/>
        <v>380</v>
      </c>
      <c r="Q62" s="394">
        <f t="shared" si="157"/>
        <v>310</v>
      </c>
      <c r="R62" s="394">
        <f t="shared" si="157"/>
        <v>220</v>
      </c>
      <c r="S62" s="395">
        <f>'ĐẤT PNN'!W62</f>
        <v>3</v>
      </c>
      <c r="T62" s="397">
        <f t="shared" si="158"/>
        <v>120</v>
      </c>
      <c r="U62" s="397">
        <f t="shared" si="159"/>
        <v>100</v>
      </c>
      <c r="V62" s="397">
        <f t="shared" si="160"/>
        <v>90</v>
      </c>
      <c r="W62" s="397">
        <f t="shared" si="161"/>
        <v>80</v>
      </c>
      <c r="X62" s="403">
        <f t="shared" si="162"/>
        <v>400</v>
      </c>
      <c r="Y62" s="403">
        <f t="shared" si="163"/>
        <v>250</v>
      </c>
      <c r="Z62" s="403">
        <f t="shared" si="164"/>
        <v>200</v>
      </c>
      <c r="AA62" s="403">
        <f t="shared" si="165"/>
        <v>140</v>
      </c>
      <c r="AB62" s="482">
        <f>'ĐẤT PNN'!K62-'ĐẤT NN'!H62</f>
        <v>180</v>
      </c>
    </row>
    <row r="63" spans="1:28" s="70" customFormat="1" ht="78.75" customHeight="1" x14ac:dyDescent="0.25">
      <c r="A63" s="391">
        <f>'ĐẤT PNN'!A63</f>
        <v>60</v>
      </c>
      <c r="B63" s="391" t="str">
        <f>'ĐẤT PNN'!B63</f>
        <v>VT4</v>
      </c>
      <c r="C63" s="481" t="str">
        <f>'ĐẤT PNN'!C63</f>
        <v>Các tuyến đường giao thông đấu nối trực tiếp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v>
      </c>
      <c r="D63" s="481"/>
      <c r="E63" s="481"/>
      <c r="F63" s="398">
        <f t="shared" si="148"/>
        <v>120</v>
      </c>
      <c r="G63" s="398">
        <f t="shared" si="149"/>
        <v>80</v>
      </c>
      <c r="H63" s="398">
        <f t="shared" si="150"/>
        <v>220</v>
      </c>
      <c r="I63" s="398">
        <f t="shared" si="151"/>
        <v>140</v>
      </c>
      <c r="J63" s="399">
        <f t="shared" si="152"/>
        <v>1.8333333333333333</v>
      </c>
      <c r="K63" s="397">
        <f t="shared" si="153"/>
        <v>160</v>
      </c>
      <c r="L63" s="397">
        <f t="shared" si="154"/>
        <v>150</v>
      </c>
      <c r="M63" s="397">
        <f t="shared" si="155"/>
        <v>140</v>
      </c>
      <c r="N63" s="397">
        <f t="shared" si="156"/>
        <v>120</v>
      </c>
      <c r="O63" s="394">
        <f t="shared" si="157"/>
        <v>530</v>
      </c>
      <c r="P63" s="394">
        <f t="shared" si="157"/>
        <v>380</v>
      </c>
      <c r="Q63" s="394">
        <f t="shared" si="157"/>
        <v>310</v>
      </c>
      <c r="R63" s="394">
        <f t="shared" si="157"/>
        <v>220</v>
      </c>
      <c r="S63" s="395">
        <f>'ĐẤT PNN'!W63</f>
        <v>3</v>
      </c>
      <c r="T63" s="397">
        <f t="shared" si="158"/>
        <v>120</v>
      </c>
      <c r="U63" s="397">
        <f t="shared" si="159"/>
        <v>100</v>
      </c>
      <c r="V63" s="397">
        <f t="shared" si="160"/>
        <v>90</v>
      </c>
      <c r="W63" s="397">
        <f t="shared" si="161"/>
        <v>80</v>
      </c>
      <c r="X63" s="403">
        <f t="shared" si="162"/>
        <v>400</v>
      </c>
      <c r="Y63" s="403">
        <f t="shared" si="163"/>
        <v>250</v>
      </c>
      <c r="Z63" s="403">
        <f t="shared" si="164"/>
        <v>200</v>
      </c>
      <c r="AA63" s="403">
        <f t="shared" si="165"/>
        <v>140</v>
      </c>
      <c r="AB63" s="482">
        <f>'ĐẤT PNN'!K63-'ĐẤT NN'!H63</f>
        <v>160</v>
      </c>
    </row>
    <row r="64" spans="1:28" s="70" customFormat="1" ht="94.5" customHeight="1" x14ac:dyDescent="0.25">
      <c r="A64" s="391">
        <f>'ĐẤT PNN'!A64</f>
        <v>61</v>
      </c>
      <c r="B64" s="391" t="str">
        <f>'ĐẤT PNN'!B64</f>
        <v>VT2*0,8</v>
      </c>
      <c r="C64" s="481" t="str">
        <f>'ĐẤT PNN'!C64</f>
        <v>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v>
      </c>
      <c r="D64" s="481"/>
      <c r="E64" s="481"/>
      <c r="F64" s="398">
        <f t="shared" si="148"/>
        <v>150</v>
      </c>
      <c r="G64" s="398">
        <f t="shared" si="149"/>
        <v>100</v>
      </c>
      <c r="H64" s="398">
        <f t="shared" si="150"/>
        <v>380</v>
      </c>
      <c r="I64" s="398">
        <f t="shared" si="151"/>
        <v>250</v>
      </c>
      <c r="J64" s="399">
        <f t="shared" si="152"/>
        <v>2.5333333333333332</v>
      </c>
      <c r="K64" s="397">
        <f t="shared" si="153"/>
        <v>160</v>
      </c>
      <c r="L64" s="397">
        <f t="shared" si="154"/>
        <v>150</v>
      </c>
      <c r="M64" s="397">
        <f t="shared" si="155"/>
        <v>140</v>
      </c>
      <c r="N64" s="397">
        <f t="shared" si="156"/>
        <v>120</v>
      </c>
      <c r="O64" s="394">
        <f t="shared" si="157"/>
        <v>530</v>
      </c>
      <c r="P64" s="394">
        <f t="shared" si="157"/>
        <v>380</v>
      </c>
      <c r="Q64" s="394">
        <f t="shared" si="157"/>
        <v>310</v>
      </c>
      <c r="R64" s="394">
        <f t="shared" si="157"/>
        <v>220</v>
      </c>
      <c r="S64" s="395">
        <f>'ĐẤT PNN'!W64</f>
        <v>3</v>
      </c>
      <c r="T64" s="397">
        <f t="shared" si="158"/>
        <v>120</v>
      </c>
      <c r="U64" s="397">
        <f t="shared" si="159"/>
        <v>100</v>
      </c>
      <c r="V64" s="397">
        <f t="shared" si="160"/>
        <v>90</v>
      </c>
      <c r="W64" s="397">
        <f t="shared" si="161"/>
        <v>80</v>
      </c>
      <c r="X64" s="403">
        <f t="shared" si="162"/>
        <v>400</v>
      </c>
      <c r="Y64" s="403">
        <f t="shared" si="163"/>
        <v>250</v>
      </c>
      <c r="Z64" s="403">
        <f t="shared" si="164"/>
        <v>200</v>
      </c>
      <c r="AA64" s="403">
        <f t="shared" si="165"/>
        <v>140</v>
      </c>
      <c r="AB64" s="482">
        <f>'ĐẤT PNN'!K64-'ĐẤT NN'!H64</f>
        <v>130</v>
      </c>
    </row>
    <row r="65" spans="1:28" s="70" customFormat="1" ht="94.5" customHeight="1" x14ac:dyDescent="0.25">
      <c r="A65" s="391">
        <f>'ĐẤT PNN'!A65</f>
        <v>62</v>
      </c>
      <c r="B65" s="391" t="str">
        <f>'ĐẤT PNN'!B65</f>
        <v>VT3*0,8</v>
      </c>
      <c r="C65" s="481" t="str">
        <f>'ĐẤT PNN'!C65</f>
        <v>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v>
      </c>
      <c r="D65" s="481"/>
      <c r="E65" s="481"/>
      <c r="F65" s="398">
        <f t="shared" si="148"/>
        <v>140</v>
      </c>
      <c r="G65" s="398">
        <f t="shared" si="149"/>
        <v>90</v>
      </c>
      <c r="H65" s="398">
        <f t="shared" si="150"/>
        <v>310</v>
      </c>
      <c r="I65" s="398">
        <f t="shared" si="151"/>
        <v>200</v>
      </c>
      <c r="J65" s="399">
        <f t="shared" si="152"/>
        <v>2.2142857142857144</v>
      </c>
      <c r="K65" s="397">
        <f t="shared" si="153"/>
        <v>160</v>
      </c>
      <c r="L65" s="397">
        <f t="shared" si="154"/>
        <v>150</v>
      </c>
      <c r="M65" s="397">
        <f t="shared" si="155"/>
        <v>140</v>
      </c>
      <c r="N65" s="397">
        <f t="shared" si="156"/>
        <v>120</v>
      </c>
      <c r="O65" s="394">
        <f t="shared" si="157"/>
        <v>530</v>
      </c>
      <c r="P65" s="394">
        <f t="shared" si="157"/>
        <v>380</v>
      </c>
      <c r="Q65" s="394">
        <f t="shared" si="157"/>
        <v>310</v>
      </c>
      <c r="R65" s="394">
        <f t="shared" si="157"/>
        <v>220</v>
      </c>
      <c r="S65" s="395">
        <f>'ĐẤT PNN'!W65</f>
        <v>3</v>
      </c>
      <c r="T65" s="397">
        <f t="shared" si="158"/>
        <v>120</v>
      </c>
      <c r="U65" s="397">
        <f t="shared" si="159"/>
        <v>100</v>
      </c>
      <c r="V65" s="397">
        <f t="shared" si="160"/>
        <v>90</v>
      </c>
      <c r="W65" s="397">
        <f t="shared" si="161"/>
        <v>80</v>
      </c>
      <c r="X65" s="403">
        <f t="shared" si="162"/>
        <v>400</v>
      </c>
      <c r="Y65" s="403">
        <f t="shared" si="163"/>
        <v>250</v>
      </c>
      <c r="Z65" s="403">
        <f t="shared" si="164"/>
        <v>200</v>
      </c>
      <c r="AA65" s="403">
        <f t="shared" si="165"/>
        <v>140</v>
      </c>
      <c r="AB65" s="482">
        <f>'ĐẤT PNN'!K65-'ĐẤT NN'!H65</f>
        <v>130</v>
      </c>
    </row>
    <row r="66" spans="1:28" s="70" customFormat="1" ht="78.75" customHeight="1" x14ac:dyDescent="0.25">
      <c r="A66" s="391">
        <f>'ĐẤT PNN'!A66</f>
        <v>63</v>
      </c>
      <c r="B66" s="391" t="str">
        <f>'ĐẤT PNN'!B66</f>
        <v>VT4*0,8</v>
      </c>
      <c r="C66" s="481" t="str">
        <f>'ĐẤT PNN'!C66</f>
        <v>Các tuyến đường giao thông không đấu nối trực tiếp và thông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v>
      </c>
      <c r="D66" s="481"/>
      <c r="E66" s="481"/>
      <c r="F66" s="398">
        <f t="shared" si="148"/>
        <v>120</v>
      </c>
      <c r="G66" s="398">
        <f t="shared" si="149"/>
        <v>80</v>
      </c>
      <c r="H66" s="398">
        <f t="shared" si="150"/>
        <v>220</v>
      </c>
      <c r="I66" s="398">
        <f t="shared" si="151"/>
        <v>140</v>
      </c>
      <c r="J66" s="399">
        <f t="shared" si="152"/>
        <v>1.8333333333333333</v>
      </c>
      <c r="K66" s="397">
        <f t="shared" si="153"/>
        <v>160</v>
      </c>
      <c r="L66" s="397">
        <f t="shared" si="154"/>
        <v>150</v>
      </c>
      <c r="M66" s="397">
        <f t="shared" si="155"/>
        <v>140</v>
      </c>
      <c r="N66" s="397">
        <f t="shared" si="156"/>
        <v>120</v>
      </c>
      <c r="O66" s="394">
        <f t="shared" si="157"/>
        <v>530</v>
      </c>
      <c r="P66" s="394">
        <f t="shared" si="157"/>
        <v>380</v>
      </c>
      <c r="Q66" s="394">
        <f t="shared" si="157"/>
        <v>310</v>
      </c>
      <c r="R66" s="394">
        <f t="shared" si="157"/>
        <v>220</v>
      </c>
      <c r="S66" s="395">
        <f>'ĐẤT PNN'!W66</f>
        <v>3</v>
      </c>
      <c r="T66" s="397">
        <f t="shared" si="158"/>
        <v>120</v>
      </c>
      <c r="U66" s="397">
        <f t="shared" si="159"/>
        <v>100</v>
      </c>
      <c r="V66" s="397">
        <f t="shared" si="160"/>
        <v>90</v>
      </c>
      <c r="W66" s="397">
        <f t="shared" si="161"/>
        <v>80</v>
      </c>
      <c r="X66" s="403">
        <f t="shared" si="162"/>
        <v>400</v>
      </c>
      <c r="Y66" s="403">
        <f t="shared" si="163"/>
        <v>250</v>
      </c>
      <c r="Z66" s="403">
        <f t="shared" si="164"/>
        <v>200</v>
      </c>
      <c r="AA66" s="403">
        <f t="shared" si="165"/>
        <v>140</v>
      </c>
      <c r="AB66" s="482">
        <f>'ĐẤT PNN'!K66-'ĐẤT NN'!H66</f>
        <v>130</v>
      </c>
    </row>
    <row r="67" spans="1:28" s="18" customFormat="1" ht="110.25" customHeight="1" x14ac:dyDescent="0.25">
      <c r="A67" s="391">
        <f>'ĐẤT PNN'!A67</f>
        <v>64</v>
      </c>
      <c r="B67" s="391" t="str">
        <f>'ĐẤT PNN'!B67</f>
        <v>CM25NT2_D1</v>
      </c>
      <c r="C67" s="392" t="str">
        <f>'ĐẤT PNN'!C67</f>
        <v>Đường Khu 3 ấp 6 xã Sông Nhạn cũ</v>
      </c>
      <c r="D67" s="392" t="str">
        <f>'ĐẤT PNN'!D67</f>
        <v>Đường Sông Nhạn - Dầu Giây</v>
      </c>
      <c r="E67" s="392" t="str">
        <f>'ĐẤT PNN'!E67</f>
        <v>Hết 3.000m</v>
      </c>
      <c r="F67" s="398">
        <f>K67</f>
        <v>150</v>
      </c>
      <c r="G67" s="398">
        <f>T67</f>
        <v>110</v>
      </c>
      <c r="H67" s="398">
        <f>O67</f>
        <v>500</v>
      </c>
      <c r="I67" s="398">
        <f>X67</f>
        <v>370</v>
      </c>
      <c r="J67" s="399">
        <f>I67/G67</f>
        <v>3.3636363636363638</v>
      </c>
      <c r="K67" s="393">
        <v>150</v>
      </c>
      <c r="L67" s="393">
        <v>140</v>
      </c>
      <c r="M67" s="393">
        <v>130</v>
      </c>
      <c r="N67" s="393">
        <v>110</v>
      </c>
      <c r="O67" s="404">
        <f>ROUND(K67*10/3,-1)</f>
        <v>500</v>
      </c>
      <c r="P67" s="404">
        <f>ROUND(L67*2.5,-1)</f>
        <v>350</v>
      </c>
      <c r="Q67" s="404">
        <f>ROUND(M67*2.2,-1)</f>
        <v>290</v>
      </c>
      <c r="R67" s="404">
        <f>ROUND(N67*1.8,-1)</f>
        <v>200</v>
      </c>
      <c r="S67" s="395">
        <v>2</v>
      </c>
      <c r="T67" s="396">
        <v>110</v>
      </c>
      <c r="U67" s="396">
        <v>90</v>
      </c>
      <c r="V67" s="396">
        <v>80</v>
      </c>
      <c r="W67" s="396">
        <v>70</v>
      </c>
      <c r="X67" s="404">
        <f>ROUND(T67*10/3,-1)</f>
        <v>370</v>
      </c>
      <c r="Y67" s="404">
        <f>ROUND(U67*2.5,-1)</f>
        <v>230</v>
      </c>
      <c r="Z67" s="404">
        <f>ROUND(V67*2.2,-1)</f>
        <v>180</v>
      </c>
      <c r="AA67" s="404">
        <f>ROUND(W67*1.8,-1)</f>
        <v>130</v>
      </c>
      <c r="AB67" s="482">
        <f>'ĐẤT PNN'!K67-'ĐẤT NN'!H67</f>
        <v>340</v>
      </c>
    </row>
    <row r="68" spans="1:28" s="18" customFormat="1" ht="110.25" customHeight="1" x14ac:dyDescent="0.25">
      <c r="A68" s="391">
        <f>'ĐẤT PNN'!A68</f>
        <v>65</v>
      </c>
      <c r="B68" s="391" t="str">
        <f>'ĐẤT PNN'!B68</f>
        <v>VT2</v>
      </c>
      <c r="C68" s="481" t="str">
        <f>'ĐẤT PNN'!C68</f>
        <v>Các tuyến đường giao thông đấu nối trực tiếp ra Đường Khu 3 ấp 6 xã Sông Nhạn cũ đoạn từ Đường Sông Nhạn - Dầu Giây đến Hết 3.000m đã được đầu tư mặt đường nhựa, bê tông xi măng:
- Có bề rộng ≥5m, cách đường phố ≤600m.
- Có bề rộng từ ≥3m đến &lt;5m, cách đường phố ≤400m.</v>
      </c>
      <c r="D68" s="481"/>
      <c r="E68" s="481"/>
      <c r="F68" s="398">
        <f t="shared" ref="F68:F73" si="166">IF(B68="VT2",L68,IF(B68="VT3",M68,IF(B68="VT2*0,8",L68,IF(B68="VT3*0,8",M68,N68))))</f>
        <v>140</v>
      </c>
      <c r="G68" s="398">
        <f t="shared" ref="G68:G73" si="167">IF(B68="VT2",U68,IF(B68="VT3",V68,IF(B68="VT2*0,8",U68,IF(B68="VT3*0,8",V68,W68))))</f>
        <v>90</v>
      </c>
      <c r="H68" s="398">
        <f t="shared" ref="H68:H73" si="168">IF(B68="VT2",P68,IF(B68="VT3",Q68,IF(B68="VT4",R68,IF(B68="VT2*0,8",P68,IF(B68="VT3*0,8",Q68,R68)))))</f>
        <v>350</v>
      </c>
      <c r="I68" s="398">
        <f t="shared" ref="I68:I73" si="169">IF(B68="VT2",Y68,IF(B68="VT3",Z68,IF(B68="VT4",AA68,IF(B68="VT2*0,8",Y68,IF(B68="VT3*0,8",Z68,AA68)))))</f>
        <v>230</v>
      </c>
      <c r="J68" s="399">
        <f t="shared" ref="J68:J73" si="170">H68/F68</f>
        <v>2.5</v>
      </c>
      <c r="K68" s="397">
        <f t="shared" ref="K68:K73" si="171">K67</f>
        <v>150</v>
      </c>
      <c r="L68" s="397">
        <f t="shared" ref="L68:L73" si="172">L67</f>
        <v>140</v>
      </c>
      <c r="M68" s="397">
        <f t="shared" ref="M68:M73" si="173">M67</f>
        <v>130</v>
      </c>
      <c r="N68" s="397">
        <f t="shared" ref="N68:N73" si="174">N67</f>
        <v>110</v>
      </c>
      <c r="O68" s="394">
        <f t="shared" ref="O68:R73" si="175">O67</f>
        <v>500</v>
      </c>
      <c r="P68" s="394">
        <f t="shared" si="175"/>
        <v>350</v>
      </c>
      <c r="Q68" s="394">
        <f t="shared" si="175"/>
        <v>290</v>
      </c>
      <c r="R68" s="394">
        <f t="shared" si="175"/>
        <v>200</v>
      </c>
      <c r="S68" s="395">
        <f>'ĐẤT PNN'!W68</f>
        <v>3</v>
      </c>
      <c r="T68" s="397">
        <f t="shared" ref="T68:T73" si="176">T67</f>
        <v>110</v>
      </c>
      <c r="U68" s="397">
        <f t="shared" ref="U68:U73" si="177">U67</f>
        <v>90</v>
      </c>
      <c r="V68" s="397">
        <f t="shared" ref="V68:V73" si="178">V67</f>
        <v>80</v>
      </c>
      <c r="W68" s="397">
        <f t="shared" ref="W68:W73" si="179">W67</f>
        <v>70</v>
      </c>
      <c r="X68" s="403">
        <f t="shared" ref="X68:X73" si="180">X67</f>
        <v>370</v>
      </c>
      <c r="Y68" s="403">
        <f t="shared" ref="Y68:Y73" si="181">Y67</f>
        <v>230</v>
      </c>
      <c r="Z68" s="403">
        <f t="shared" ref="Z68:Z73" si="182">Z67</f>
        <v>180</v>
      </c>
      <c r="AA68" s="403">
        <f t="shared" ref="AA68:AA73" si="183">AA67</f>
        <v>130</v>
      </c>
      <c r="AB68" s="482">
        <f>'ĐẤT PNN'!K68-'ĐẤT NN'!H68</f>
        <v>70</v>
      </c>
    </row>
    <row r="69" spans="1:28" s="18" customFormat="1" ht="110.25" customHeight="1" x14ac:dyDescent="0.25">
      <c r="A69" s="391">
        <f>'ĐẤT PNN'!A69</f>
        <v>66</v>
      </c>
      <c r="B69" s="391" t="str">
        <f>'ĐẤT PNN'!B69</f>
        <v>VT3</v>
      </c>
      <c r="C69" s="481" t="str">
        <f>'ĐẤT PNN'!C69</f>
        <v>Các tuyến đường giao thông đấu nối trực tiếp ra Đường Khu 3 ấp 6 xã Sông Nhạn cũ đoạn từ Đường Sông Nhạn - Dầu Giây đến Hết 3.000m đã được đầu tư mặt đường nhựa, bê tông xi măng:
- Có bề rộng ≥5m, cách đường phố &gt;600m.
- Có bề rộng từ ≥3m đến &lt;5m, cách đường phố từ &gt;400m đến ≤600m.
- Có bề rộng &lt;3m, cách đường phố ≤200m.</v>
      </c>
      <c r="D69" s="481"/>
      <c r="E69" s="481"/>
      <c r="F69" s="398">
        <f t="shared" si="166"/>
        <v>130</v>
      </c>
      <c r="G69" s="398">
        <f t="shared" si="167"/>
        <v>80</v>
      </c>
      <c r="H69" s="398">
        <f t="shared" si="168"/>
        <v>290</v>
      </c>
      <c r="I69" s="398">
        <f t="shared" si="169"/>
        <v>180</v>
      </c>
      <c r="J69" s="399">
        <f t="shared" si="170"/>
        <v>2.2307692307692308</v>
      </c>
      <c r="K69" s="397">
        <f t="shared" si="171"/>
        <v>150</v>
      </c>
      <c r="L69" s="397">
        <f t="shared" si="172"/>
        <v>140</v>
      </c>
      <c r="M69" s="397">
        <f t="shared" si="173"/>
        <v>130</v>
      </c>
      <c r="N69" s="397">
        <f t="shared" si="174"/>
        <v>110</v>
      </c>
      <c r="O69" s="394">
        <f t="shared" si="175"/>
        <v>500</v>
      </c>
      <c r="P69" s="394">
        <f t="shared" si="175"/>
        <v>350</v>
      </c>
      <c r="Q69" s="394">
        <f t="shared" si="175"/>
        <v>290</v>
      </c>
      <c r="R69" s="394">
        <f t="shared" si="175"/>
        <v>200</v>
      </c>
      <c r="S69" s="395">
        <f>'ĐẤT PNN'!W69</f>
        <v>3</v>
      </c>
      <c r="T69" s="397">
        <f t="shared" si="176"/>
        <v>110</v>
      </c>
      <c r="U69" s="397">
        <f t="shared" si="177"/>
        <v>90</v>
      </c>
      <c r="V69" s="397">
        <f t="shared" si="178"/>
        <v>80</v>
      </c>
      <c r="W69" s="397">
        <f t="shared" si="179"/>
        <v>70</v>
      </c>
      <c r="X69" s="403">
        <f t="shared" si="180"/>
        <v>370</v>
      </c>
      <c r="Y69" s="403">
        <f t="shared" si="181"/>
        <v>230</v>
      </c>
      <c r="Z69" s="403">
        <f t="shared" si="182"/>
        <v>180</v>
      </c>
      <c r="AA69" s="403">
        <f t="shared" si="183"/>
        <v>130</v>
      </c>
      <c r="AB69" s="482">
        <f>'ĐẤT PNN'!K69-'ĐẤT NN'!H69</f>
        <v>60</v>
      </c>
    </row>
    <row r="70" spans="1:28" s="18" customFormat="1" ht="78.75" customHeight="1" x14ac:dyDescent="0.25">
      <c r="A70" s="391">
        <f>'ĐẤT PNN'!A70</f>
        <v>67</v>
      </c>
      <c r="B70" s="391" t="str">
        <f>'ĐẤT PNN'!B70</f>
        <v>VT4</v>
      </c>
      <c r="C70" s="481" t="str">
        <f>'ĐẤT PNN'!C70</f>
        <v>Các tuyến đường giao thông đấu nối trực tiếp ra Đường Khu 3 ấp 6 xã Sông Nhạn cũ đoạn từ Đường Sông Nhạn - Dầu Giây đến Hết 3.000m đã được đầu tư mặt đường nhựa, bê tông xi măng:
- Có bề rộng từ ≥3m đến &lt;5m, cách đường phố &gt; 600m.
- Có bề rộng &lt;3m, cách đường phố &gt; 200m.</v>
      </c>
      <c r="D70" s="481"/>
      <c r="E70" s="481"/>
      <c r="F70" s="398">
        <f t="shared" si="166"/>
        <v>110</v>
      </c>
      <c r="G70" s="398">
        <f t="shared" si="167"/>
        <v>70</v>
      </c>
      <c r="H70" s="398">
        <f t="shared" si="168"/>
        <v>200</v>
      </c>
      <c r="I70" s="398">
        <f t="shared" si="169"/>
        <v>130</v>
      </c>
      <c r="J70" s="399">
        <f t="shared" si="170"/>
        <v>1.8181818181818181</v>
      </c>
      <c r="K70" s="397">
        <f t="shared" si="171"/>
        <v>150</v>
      </c>
      <c r="L70" s="397">
        <f t="shared" si="172"/>
        <v>140</v>
      </c>
      <c r="M70" s="397">
        <f t="shared" si="173"/>
        <v>130</v>
      </c>
      <c r="N70" s="397">
        <f t="shared" si="174"/>
        <v>110</v>
      </c>
      <c r="O70" s="394">
        <f t="shared" si="175"/>
        <v>500</v>
      </c>
      <c r="P70" s="394">
        <f t="shared" si="175"/>
        <v>350</v>
      </c>
      <c r="Q70" s="394">
        <f t="shared" si="175"/>
        <v>290</v>
      </c>
      <c r="R70" s="394">
        <f t="shared" si="175"/>
        <v>200</v>
      </c>
      <c r="S70" s="395">
        <f>'ĐẤT PNN'!W70</f>
        <v>3</v>
      </c>
      <c r="T70" s="397">
        <f t="shared" si="176"/>
        <v>110</v>
      </c>
      <c r="U70" s="397">
        <f t="shared" si="177"/>
        <v>90</v>
      </c>
      <c r="V70" s="397">
        <f t="shared" si="178"/>
        <v>80</v>
      </c>
      <c r="W70" s="397">
        <f t="shared" si="179"/>
        <v>70</v>
      </c>
      <c r="X70" s="403">
        <f t="shared" si="180"/>
        <v>370</v>
      </c>
      <c r="Y70" s="403">
        <f t="shared" si="181"/>
        <v>230</v>
      </c>
      <c r="Z70" s="403">
        <f t="shared" si="182"/>
        <v>180</v>
      </c>
      <c r="AA70" s="403">
        <f t="shared" si="183"/>
        <v>130</v>
      </c>
      <c r="AB70" s="482">
        <f>'ĐẤT PNN'!K70-'ĐẤT NN'!H70</f>
        <v>80</v>
      </c>
    </row>
    <row r="71" spans="1:28" s="18" customFormat="1" ht="110.25" customHeight="1" x14ac:dyDescent="0.25">
      <c r="A71" s="391">
        <f>'ĐẤT PNN'!A71</f>
        <v>68</v>
      </c>
      <c r="B71" s="391" t="str">
        <f>'ĐẤT PNN'!B71</f>
        <v>VT2*0,8</v>
      </c>
      <c r="C71" s="481" t="str">
        <f>'ĐẤT PNN'!C71</f>
        <v>Các tuyến đường giao thông không đấu nối trực tiếp và thông ra Đường Khu 3 ấp 6 xã Sông Nhạn cũ đoạn từ Đường Sông Nhạn - Dầu Giây đến Hết 3.000m chưa được đầu tư mặt đường nhựa, bê tông xi măng:
- Có bề rộng ≥5m, cách đường phố ≤600m.
- Có bề rộng từ ≥3m đến &lt;5m, cách đường phố ≤400m.</v>
      </c>
      <c r="D71" s="481"/>
      <c r="E71" s="481"/>
      <c r="F71" s="398">
        <f t="shared" si="166"/>
        <v>140</v>
      </c>
      <c r="G71" s="398">
        <f t="shared" si="167"/>
        <v>90</v>
      </c>
      <c r="H71" s="398">
        <f t="shared" si="168"/>
        <v>350</v>
      </c>
      <c r="I71" s="398">
        <f t="shared" si="169"/>
        <v>230</v>
      </c>
      <c r="J71" s="399">
        <f t="shared" si="170"/>
        <v>2.5</v>
      </c>
      <c r="K71" s="397">
        <f t="shared" si="171"/>
        <v>150</v>
      </c>
      <c r="L71" s="397">
        <f t="shared" si="172"/>
        <v>140</v>
      </c>
      <c r="M71" s="397">
        <f t="shared" si="173"/>
        <v>130</v>
      </c>
      <c r="N71" s="397">
        <f t="shared" si="174"/>
        <v>110</v>
      </c>
      <c r="O71" s="394">
        <f t="shared" si="175"/>
        <v>500</v>
      </c>
      <c r="P71" s="394">
        <f t="shared" si="175"/>
        <v>350</v>
      </c>
      <c r="Q71" s="394">
        <f t="shared" si="175"/>
        <v>290</v>
      </c>
      <c r="R71" s="394">
        <f t="shared" si="175"/>
        <v>200</v>
      </c>
      <c r="S71" s="395">
        <f>'ĐẤT PNN'!W71</f>
        <v>3</v>
      </c>
      <c r="T71" s="397">
        <f t="shared" si="176"/>
        <v>110</v>
      </c>
      <c r="U71" s="397">
        <f t="shared" si="177"/>
        <v>90</v>
      </c>
      <c r="V71" s="397">
        <f t="shared" si="178"/>
        <v>80</v>
      </c>
      <c r="W71" s="397">
        <f t="shared" si="179"/>
        <v>70</v>
      </c>
      <c r="X71" s="403">
        <f t="shared" si="180"/>
        <v>370</v>
      </c>
      <c r="Y71" s="403">
        <f t="shared" si="181"/>
        <v>230</v>
      </c>
      <c r="Z71" s="403">
        <f t="shared" si="182"/>
        <v>180</v>
      </c>
      <c r="AA71" s="403">
        <f t="shared" si="183"/>
        <v>130</v>
      </c>
      <c r="AB71" s="482">
        <f>'ĐẤT PNN'!K71-'ĐẤT NN'!H71</f>
        <v>30</v>
      </c>
    </row>
    <row r="72" spans="1:28" s="18" customFormat="1" ht="110.25" customHeight="1" x14ac:dyDescent="0.25">
      <c r="A72" s="391">
        <f>'ĐẤT PNN'!A72</f>
        <v>69</v>
      </c>
      <c r="B72" s="391" t="str">
        <f>'ĐẤT PNN'!B72</f>
        <v>VT3*0,8</v>
      </c>
      <c r="C72" s="481" t="str">
        <f>'ĐẤT PNN'!C72</f>
        <v>Các tuyến đường giao thông không đấu nối trực tiếp và thông ra Đường Khu 3 ấp 6 xã Sông Nhạn cũ đoạn từ Đường Sông Nhạn - Dầu Giây đến Hết 3.000m chưa được đầu tư mặt đường nhựa, bê tông xi măng:
- Có bề rộng ≥5m, cách đường phố ≤600m.
- Có bề rộng từ ≥3m đến &lt;5m, cách đường phố ≤400m.
- Có bề rộng &lt;3m, cách đường phố ≤200m.</v>
      </c>
      <c r="D72" s="481"/>
      <c r="E72" s="481"/>
      <c r="F72" s="398">
        <f t="shared" si="166"/>
        <v>130</v>
      </c>
      <c r="G72" s="398">
        <f t="shared" si="167"/>
        <v>80</v>
      </c>
      <c r="H72" s="398">
        <f t="shared" si="168"/>
        <v>290</v>
      </c>
      <c r="I72" s="398">
        <f t="shared" si="169"/>
        <v>180</v>
      </c>
      <c r="J72" s="399">
        <f t="shared" si="170"/>
        <v>2.2307692307692308</v>
      </c>
      <c r="K72" s="397">
        <f t="shared" si="171"/>
        <v>150</v>
      </c>
      <c r="L72" s="397">
        <f t="shared" si="172"/>
        <v>140</v>
      </c>
      <c r="M72" s="397">
        <f t="shared" si="173"/>
        <v>130</v>
      </c>
      <c r="N72" s="397">
        <f t="shared" si="174"/>
        <v>110</v>
      </c>
      <c r="O72" s="394">
        <f t="shared" si="175"/>
        <v>500</v>
      </c>
      <c r="P72" s="394">
        <f t="shared" si="175"/>
        <v>350</v>
      </c>
      <c r="Q72" s="394">
        <f t="shared" si="175"/>
        <v>290</v>
      </c>
      <c r="R72" s="394">
        <f t="shared" si="175"/>
        <v>200</v>
      </c>
      <c r="S72" s="395">
        <f>'ĐẤT PNN'!W72</f>
        <v>3</v>
      </c>
      <c r="T72" s="397">
        <f t="shared" si="176"/>
        <v>110</v>
      </c>
      <c r="U72" s="397">
        <f t="shared" si="177"/>
        <v>90</v>
      </c>
      <c r="V72" s="397">
        <f t="shared" si="178"/>
        <v>80</v>
      </c>
      <c r="W72" s="397">
        <f t="shared" si="179"/>
        <v>70</v>
      </c>
      <c r="X72" s="403">
        <f t="shared" si="180"/>
        <v>370</v>
      </c>
      <c r="Y72" s="403">
        <f t="shared" si="181"/>
        <v>230</v>
      </c>
      <c r="Z72" s="403">
        <f t="shared" si="182"/>
        <v>180</v>
      </c>
      <c r="AA72" s="403">
        <f t="shared" si="183"/>
        <v>130</v>
      </c>
      <c r="AB72" s="482">
        <f>'ĐẤT PNN'!K72-'ĐẤT NN'!H72</f>
        <v>30</v>
      </c>
    </row>
    <row r="73" spans="1:28" s="18" customFormat="1" ht="78.75" customHeight="1" x14ac:dyDescent="0.25">
      <c r="A73" s="391">
        <f>'ĐẤT PNN'!A73</f>
        <v>70</v>
      </c>
      <c r="B73" s="391" t="str">
        <f>'ĐẤT PNN'!B73</f>
        <v>VT4*0,8</v>
      </c>
      <c r="C73" s="481" t="str">
        <f>'ĐẤT PNN'!C73</f>
        <v>Các tuyến đường giao thông không đấu nối trực tiếp và thông ra Đường Khu 3 ấp 6 xã Sông Nhạn cũ đoạn từ Đường Sông Nhạn - Dầu Giây đến Hết 3.000m đã được đầu tư mặt đường nhựa, bê tông xi măng:
- Có bề rộng từ ≥3m đến &lt;5m, cách đường phố &gt; 600m.
- Có bề rộng &lt;3m, cách đường phố &gt; 200m.</v>
      </c>
      <c r="D73" s="481"/>
      <c r="E73" s="481"/>
      <c r="F73" s="398">
        <f t="shared" si="166"/>
        <v>110</v>
      </c>
      <c r="G73" s="398">
        <f t="shared" si="167"/>
        <v>70</v>
      </c>
      <c r="H73" s="398">
        <f t="shared" si="168"/>
        <v>200</v>
      </c>
      <c r="I73" s="398">
        <f t="shared" si="169"/>
        <v>130</v>
      </c>
      <c r="J73" s="399">
        <f t="shared" si="170"/>
        <v>1.8181818181818181</v>
      </c>
      <c r="K73" s="397">
        <f t="shared" si="171"/>
        <v>150</v>
      </c>
      <c r="L73" s="397">
        <f t="shared" si="172"/>
        <v>140</v>
      </c>
      <c r="M73" s="397">
        <f t="shared" si="173"/>
        <v>130</v>
      </c>
      <c r="N73" s="397">
        <f t="shared" si="174"/>
        <v>110</v>
      </c>
      <c r="O73" s="394">
        <f t="shared" si="175"/>
        <v>500</v>
      </c>
      <c r="P73" s="394">
        <f t="shared" si="175"/>
        <v>350</v>
      </c>
      <c r="Q73" s="394">
        <f t="shared" si="175"/>
        <v>290</v>
      </c>
      <c r="R73" s="394">
        <f t="shared" si="175"/>
        <v>200</v>
      </c>
      <c r="S73" s="395">
        <f>'ĐẤT PNN'!W73</f>
        <v>3</v>
      </c>
      <c r="T73" s="397">
        <f t="shared" si="176"/>
        <v>110</v>
      </c>
      <c r="U73" s="397">
        <f t="shared" si="177"/>
        <v>90</v>
      </c>
      <c r="V73" s="397">
        <f t="shared" si="178"/>
        <v>80</v>
      </c>
      <c r="W73" s="397">
        <f t="shared" si="179"/>
        <v>70</v>
      </c>
      <c r="X73" s="403">
        <f t="shared" si="180"/>
        <v>370</v>
      </c>
      <c r="Y73" s="403">
        <f t="shared" si="181"/>
        <v>230</v>
      </c>
      <c r="Z73" s="403">
        <f t="shared" si="182"/>
        <v>180</v>
      </c>
      <c r="AA73" s="403">
        <f t="shared" si="183"/>
        <v>130</v>
      </c>
      <c r="AB73" s="482">
        <f>'ĐẤT PNN'!K73-'ĐẤT NN'!H73</f>
        <v>50</v>
      </c>
    </row>
    <row r="74" spans="1:28" s="18" customFormat="1" ht="31.5" x14ac:dyDescent="0.25">
      <c r="A74" s="391">
        <f>'ĐẤT PNN'!A74</f>
        <v>71</v>
      </c>
      <c r="B74" s="391" t="str">
        <f>'ĐẤT PNN'!B74</f>
        <v>CM25NT2_D2</v>
      </c>
      <c r="C74" s="392" t="str">
        <f>'ĐẤT PNN'!C74</f>
        <v>Đường Khu 3 ấp 6 xã Sông Nhạn cũ</v>
      </c>
      <c r="D74" s="392" t="str">
        <f>'ĐẤT PNN'!D74</f>
        <v>Đoạn từ đường Sông Nhạn - Dầu Giây (+3.000 m)</v>
      </c>
      <c r="E74" s="392" t="str">
        <f>'ĐẤT PNN'!E74</f>
        <v>Hết khu dân cư hiện hữu ấp 3 xã Sông Nhạn cũ</v>
      </c>
      <c r="F74" s="398">
        <f>K74</f>
        <v>150</v>
      </c>
      <c r="G74" s="398">
        <f>T74</f>
        <v>110</v>
      </c>
      <c r="H74" s="398">
        <f>O74</f>
        <v>500</v>
      </c>
      <c r="I74" s="398">
        <f>X74</f>
        <v>370</v>
      </c>
      <c r="J74" s="399">
        <f>I74/G74</f>
        <v>3.3636363636363638</v>
      </c>
      <c r="K74" s="393">
        <v>150</v>
      </c>
      <c r="L74" s="393">
        <v>140</v>
      </c>
      <c r="M74" s="393">
        <v>130</v>
      </c>
      <c r="N74" s="393">
        <v>110</v>
      </c>
      <c r="O74" s="404">
        <f>ROUND(K74*10/3,-1)</f>
        <v>500</v>
      </c>
      <c r="P74" s="404">
        <f>ROUND(L74*2.5,-1)</f>
        <v>350</v>
      </c>
      <c r="Q74" s="404">
        <f>ROUND(M74*2.2,-1)</f>
        <v>290</v>
      </c>
      <c r="R74" s="404">
        <f>ROUND(N74*1.8,-1)</f>
        <v>200</v>
      </c>
      <c r="S74" s="395">
        <v>2</v>
      </c>
      <c r="T74" s="396">
        <v>110</v>
      </c>
      <c r="U74" s="396">
        <v>90</v>
      </c>
      <c r="V74" s="396">
        <v>80</v>
      </c>
      <c r="W74" s="396">
        <v>70</v>
      </c>
      <c r="X74" s="404">
        <f>ROUND(T74*10/3,-1)</f>
        <v>370</v>
      </c>
      <c r="Y74" s="404">
        <f>ROUND(U74*2.5,-1)</f>
        <v>230</v>
      </c>
      <c r="Z74" s="404">
        <f>ROUND(V74*2.2,-1)</f>
        <v>180</v>
      </c>
      <c r="AA74" s="404">
        <f>ROUND(W74*1.8,-1)</f>
        <v>130</v>
      </c>
      <c r="AB74" s="482">
        <f>'ĐẤT PNN'!K74-'ĐẤT NN'!H74</f>
        <v>460</v>
      </c>
    </row>
    <row r="75" spans="1:28" s="18" customFormat="1" ht="141.75" customHeight="1" x14ac:dyDescent="0.25">
      <c r="A75" s="391">
        <f>'ĐẤT PNN'!A75</f>
        <v>72</v>
      </c>
      <c r="B75" s="391" t="str">
        <f>'ĐẤT PNN'!B75</f>
        <v>VT2</v>
      </c>
      <c r="C75" s="481" t="str">
        <f>'ĐẤT PNN'!C75</f>
        <v>Các tuyến đường giao thông đấu nối trực tiếp ra Đường Khu 3 ấp 6 xã Sông Nhạn cũ đoạn từ Đoạn từ đường Sông Nhạn - Dầu Giây (+3.000 m) đến Hết khu dân cư hiện hữu ấp 3 xã Sông Nhạn cũ đã được đầu tư mặt đường nhựa, bê tông xi măng:
- Có bề rộng ≥5m, cách đường phố ≤600m.
- Có bề rộng từ ≥3m đến &lt;5m, cách đường phố ≤400m.</v>
      </c>
      <c r="D75" s="481"/>
      <c r="E75" s="481"/>
      <c r="F75" s="398">
        <f t="shared" ref="F75:F80" si="184">IF(B75="VT2",L75,IF(B75="VT3",M75,IF(B75="VT2*0,8",L75,IF(B75="VT3*0,8",M75,N75))))</f>
        <v>140</v>
      </c>
      <c r="G75" s="398">
        <f t="shared" ref="G75:G80" si="185">IF(B75="VT2",U75,IF(B75="VT3",V75,IF(B75="VT2*0,8",U75,IF(B75="VT3*0,8",V75,W75))))</f>
        <v>90</v>
      </c>
      <c r="H75" s="398">
        <f t="shared" ref="H75:H80" si="186">IF(B75="VT2",P75,IF(B75="VT3",Q75,IF(B75="VT4",R75,IF(B75="VT2*0,8",P75,IF(B75="VT3*0,8",Q75,R75)))))</f>
        <v>350</v>
      </c>
      <c r="I75" s="398">
        <f t="shared" ref="I75:I80" si="187">IF(B75="VT2",Y75,IF(B75="VT3",Z75,IF(B75="VT4",AA75,IF(B75="VT2*0,8",Y75,IF(B75="VT3*0,8",Z75,AA75)))))</f>
        <v>230</v>
      </c>
      <c r="J75" s="399">
        <f t="shared" ref="J75:J80" si="188">H75/F75</f>
        <v>2.5</v>
      </c>
      <c r="K75" s="397">
        <f t="shared" ref="K75:K80" si="189">K74</f>
        <v>150</v>
      </c>
      <c r="L75" s="397">
        <f t="shared" ref="L75:L80" si="190">L74</f>
        <v>140</v>
      </c>
      <c r="M75" s="397">
        <f t="shared" ref="M75:M80" si="191">M74</f>
        <v>130</v>
      </c>
      <c r="N75" s="397">
        <f t="shared" ref="N75:N80" si="192">N74</f>
        <v>110</v>
      </c>
      <c r="O75" s="394">
        <f t="shared" ref="O75:R80" si="193">O74</f>
        <v>500</v>
      </c>
      <c r="P75" s="394">
        <f t="shared" si="193"/>
        <v>350</v>
      </c>
      <c r="Q75" s="394">
        <f t="shared" si="193"/>
        <v>290</v>
      </c>
      <c r="R75" s="394">
        <f t="shared" si="193"/>
        <v>200</v>
      </c>
      <c r="S75" s="395">
        <f>'ĐẤT PNN'!W75</f>
        <v>2</v>
      </c>
      <c r="T75" s="397">
        <f t="shared" ref="T75:T80" si="194">T74</f>
        <v>110</v>
      </c>
      <c r="U75" s="397">
        <f t="shared" ref="U75:U80" si="195">U74</f>
        <v>90</v>
      </c>
      <c r="V75" s="397">
        <f t="shared" ref="V75:V80" si="196">V74</f>
        <v>80</v>
      </c>
      <c r="W75" s="397">
        <f t="shared" ref="W75:W80" si="197">W74</f>
        <v>70</v>
      </c>
      <c r="X75" s="403">
        <f t="shared" ref="X75:X80" si="198">X74</f>
        <v>370</v>
      </c>
      <c r="Y75" s="403">
        <f t="shared" ref="Y75:Y80" si="199">Y74</f>
        <v>230</v>
      </c>
      <c r="Z75" s="403">
        <f t="shared" ref="Z75:Z80" si="200">Z74</f>
        <v>180</v>
      </c>
      <c r="AA75" s="403">
        <f t="shared" ref="AA75:AA80" si="201">AA74</f>
        <v>130</v>
      </c>
      <c r="AB75" s="482">
        <f>'ĐẤT PNN'!K75-'ĐẤT NN'!H75</f>
        <v>140</v>
      </c>
    </row>
    <row r="76" spans="1:28" s="18" customFormat="1" ht="126" customHeight="1" x14ac:dyDescent="0.25">
      <c r="A76" s="391">
        <f>'ĐẤT PNN'!A76</f>
        <v>73</v>
      </c>
      <c r="B76" s="391" t="str">
        <f>'ĐẤT PNN'!B76</f>
        <v>VT3</v>
      </c>
      <c r="C76" s="481" t="str">
        <f>'ĐẤT PNN'!C76</f>
        <v>Các tuyến đường giao thông đấu nối trực tiếp ra Đường Khu 3 ấp 6 xã Sông Nhạn cũ đoạn từ Đoạn từ đường Sông Nhạn - Dầu Giây (+3.000 m) đến Hết khu dân cư hiện hữu ấp 3 xã Sông Nhạn cũ đã được đầu tư mặt đường nhựa, bê tông xi măng:
- Có bề rộng ≥5m, cách đường phố &gt;600m.
- Có bề rộng từ ≥3m đến &lt;5m, cách đường phố từ &gt;400m đến ≤600m.
- Có bề rộng &lt;3m, cách đường phố ≤200m.</v>
      </c>
      <c r="D76" s="481"/>
      <c r="E76" s="481"/>
      <c r="F76" s="398">
        <f t="shared" si="184"/>
        <v>130</v>
      </c>
      <c r="G76" s="398">
        <f t="shared" si="185"/>
        <v>80</v>
      </c>
      <c r="H76" s="398">
        <f t="shared" si="186"/>
        <v>290</v>
      </c>
      <c r="I76" s="398">
        <f t="shared" si="187"/>
        <v>180</v>
      </c>
      <c r="J76" s="399">
        <f t="shared" si="188"/>
        <v>2.2307692307692308</v>
      </c>
      <c r="K76" s="397">
        <f t="shared" si="189"/>
        <v>150</v>
      </c>
      <c r="L76" s="397">
        <f t="shared" si="190"/>
        <v>140</v>
      </c>
      <c r="M76" s="397">
        <f t="shared" si="191"/>
        <v>130</v>
      </c>
      <c r="N76" s="397">
        <f t="shared" si="192"/>
        <v>110</v>
      </c>
      <c r="O76" s="394">
        <f t="shared" si="193"/>
        <v>500</v>
      </c>
      <c r="P76" s="394">
        <f t="shared" si="193"/>
        <v>350</v>
      </c>
      <c r="Q76" s="394">
        <f t="shared" si="193"/>
        <v>290</v>
      </c>
      <c r="R76" s="394">
        <f t="shared" si="193"/>
        <v>200</v>
      </c>
      <c r="S76" s="395">
        <f>'ĐẤT PNN'!W76</f>
        <v>2</v>
      </c>
      <c r="T76" s="397">
        <f t="shared" si="194"/>
        <v>110</v>
      </c>
      <c r="U76" s="397">
        <f t="shared" si="195"/>
        <v>90</v>
      </c>
      <c r="V76" s="397">
        <f t="shared" si="196"/>
        <v>80</v>
      </c>
      <c r="W76" s="397">
        <f t="shared" si="197"/>
        <v>70</v>
      </c>
      <c r="X76" s="403">
        <f t="shared" si="198"/>
        <v>370</v>
      </c>
      <c r="Y76" s="403">
        <f t="shared" si="199"/>
        <v>230</v>
      </c>
      <c r="Z76" s="403">
        <f t="shared" si="200"/>
        <v>180</v>
      </c>
      <c r="AA76" s="403">
        <f t="shared" si="201"/>
        <v>130</v>
      </c>
      <c r="AB76" s="482">
        <f>'ĐẤT PNN'!K76-'ĐẤT NN'!H76</f>
        <v>90</v>
      </c>
    </row>
    <row r="77" spans="1:28" s="18" customFormat="1" ht="110.25" customHeight="1" x14ac:dyDescent="0.25">
      <c r="A77" s="391">
        <f>'ĐẤT PNN'!A77</f>
        <v>74</v>
      </c>
      <c r="B77" s="391" t="str">
        <f>'ĐẤT PNN'!B77</f>
        <v>VT4</v>
      </c>
      <c r="C77" s="481" t="str">
        <f>'ĐẤT PNN'!C77</f>
        <v>Các tuyến đường giao thông đấu nối trực tiếp ra Đường Khu 3 ấp 6 xã Sông Nhạn cũ đoạn từ Đoạn từ đường Sông Nhạn - Dầu Giây (+3.000 m) đến Hết khu dân cư hiện hữu ấp 3 xã Sông Nhạn cũ đã được đầu tư mặt đường nhựa, bê tông xi măng:
- Có bề rộng từ ≥3m đến &lt;5m, cách đường phố &gt; 600m.
- Có bề rộng &lt;3m, cách đường phố &gt; 200m.</v>
      </c>
      <c r="D77" s="481"/>
      <c r="E77" s="481"/>
      <c r="F77" s="398">
        <f t="shared" si="184"/>
        <v>110</v>
      </c>
      <c r="G77" s="398">
        <f t="shared" si="185"/>
        <v>70</v>
      </c>
      <c r="H77" s="398">
        <f t="shared" si="186"/>
        <v>200</v>
      </c>
      <c r="I77" s="398">
        <f t="shared" si="187"/>
        <v>130</v>
      </c>
      <c r="J77" s="399">
        <f t="shared" si="188"/>
        <v>1.8181818181818181</v>
      </c>
      <c r="K77" s="397">
        <f t="shared" si="189"/>
        <v>150</v>
      </c>
      <c r="L77" s="397">
        <f t="shared" si="190"/>
        <v>140</v>
      </c>
      <c r="M77" s="397">
        <f t="shared" si="191"/>
        <v>130</v>
      </c>
      <c r="N77" s="397">
        <f t="shared" si="192"/>
        <v>110</v>
      </c>
      <c r="O77" s="394">
        <f t="shared" si="193"/>
        <v>500</v>
      </c>
      <c r="P77" s="394">
        <f t="shared" si="193"/>
        <v>350</v>
      </c>
      <c r="Q77" s="394">
        <f t="shared" si="193"/>
        <v>290</v>
      </c>
      <c r="R77" s="394">
        <f t="shared" si="193"/>
        <v>200</v>
      </c>
      <c r="S77" s="395">
        <f>'ĐẤT PNN'!W77</f>
        <v>2</v>
      </c>
      <c r="T77" s="397">
        <f t="shared" si="194"/>
        <v>110</v>
      </c>
      <c r="U77" s="397">
        <f t="shared" si="195"/>
        <v>90</v>
      </c>
      <c r="V77" s="397">
        <f t="shared" si="196"/>
        <v>80</v>
      </c>
      <c r="W77" s="397">
        <f t="shared" si="197"/>
        <v>70</v>
      </c>
      <c r="X77" s="403">
        <f t="shared" si="198"/>
        <v>370</v>
      </c>
      <c r="Y77" s="403">
        <f t="shared" si="199"/>
        <v>230</v>
      </c>
      <c r="Z77" s="403">
        <f t="shared" si="200"/>
        <v>180</v>
      </c>
      <c r="AA77" s="403">
        <f t="shared" si="201"/>
        <v>130</v>
      </c>
      <c r="AB77" s="482">
        <f>'ĐẤT PNN'!K77-'ĐẤT NN'!H77</f>
        <v>80</v>
      </c>
    </row>
    <row r="78" spans="1:28" s="18" customFormat="1" ht="141.75" customHeight="1" x14ac:dyDescent="0.25">
      <c r="A78" s="391">
        <f>'ĐẤT PNN'!A78</f>
        <v>75</v>
      </c>
      <c r="B78" s="391" t="str">
        <f>'ĐẤT PNN'!B78</f>
        <v>VT2*0,8</v>
      </c>
      <c r="C78" s="481" t="str">
        <f>'ĐẤT PNN'!C78</f>
        <v>Các tuyến đường giao thông không đấu nối trực tiếp và thông ra Đường Khu 3 ấp 6 xã Sông Nhạn cũ đoạn từ Đoạn từ đường Sông Nhạn - Dầu Giây (+3.000 m) đến Hết khu dân cư hiện hữu ấp 3 xã Sông Nhạn cũ chưa được đầu tư mặt đường nhựa, bê tông xi măng:
- Có bề rộng ≥5m, cách đường phố ≤600m.
- Có bề rộng từ ≥3m đến &lt;5m, cách đường phố ≤400m.</v>
      </c>
      <c r="D78" s="481"/>
      <c r="E78" s="481"/>
      <c r="F78" s="398">
        <f t="shared" si="184"/>
        <v>140</v>
      </c>
      <c r="G78" s="398">
        <f t="shared" si="185"/>
        <v>90</v>
      </c>
      <c r="H78" s="398">
        <f t="shared" si="186"/>
        <v>350</v>
      </c>
      <c r="I78" s="398">
        <f t="shared" si="187"/>
        <v>230</v>
      </c>
      <c r="J78" s="399">
        <f t="shared" si="188"/>
        <v>2.5</v>
      </c>
      <c r="K78" s="397">
        <f t="shared" si="189"/>
        <v>150</v>
      </c>
      <c r="L78" s="397">
        <f t="shared" si="190"/>
        <v>140</v>
      </c>
      <c r="M78" s="397">
        <f t="shared" si="191"/>
        <v>130</v>
      </c>
      <c r="N78" s="397">
        <f t="shared" si="192"/>
        <v>110</v>
      </c>
      <c r="O78" s="394">
        <f t="shared" si="193"/>
        <v>500</v>
      </c>
      <c r="P78" s="394">
        <f t="shared" si="193"/>
        <v>350</v>
      </c>
      <c r="Q78" s="394">
        <f t="shared" si="193"/>
        <v>290</v>
      </c>
      <c r="R78" s="394">
        <f t="shared" si="193"/>
        <v>200</v>
      </c>
      <c r="S78" s="395">
        <f>'ĐẤT PNN'!W78</f>
        <v>2</v>
      </c>
      <c r="T78" s="397">
        <f t="shared" si="194"/>
        <v>110</v>
      </c>
      <c r="U78" s="397">
        <f t="shared" si="195"/>
        <v>90</v>
      </c>
      <c r="V78" s="397">
        <f t="shared" si="196"/>
        <v>80</v>
      </c>
      <c r="W78" s="397">
        <f t="shared" si="197"/>
        <v>70</v>
      </c>
      <c r="X78" s="403">
        <f t="shared" si="198"/>
        <v>370</v>
      </c>
      <c r="Y78" s="403">
        <f t="shared" si="199"/>
        <v>230</v>
      </c>
      <c r="Z78" s="403">
        <f t="shared" si="200"/>
        <v>180</v>
      </c>
      <c r="AA78" s="403">
        <f t="shared" si="201"/>
        <v>130</v>
      </c>
      <c r="AB78" s="482">
        <f>'ĐẤT PNN'!K78-'ĐẤT NN'!H78</f>
        <v>90</v>
      </c>
    </row>
    <row r="79" spans="1:28" s="18" customFormat="1" ht="157.5" customHeight="1" x14ac:dyDescent="0.25">
      <c r="A79" s="391">
        <f>'ĐẤT PNN'!A79</f>
        <v>76</v>
      </c>
      <c r="B79" s="391" t="str">
        <f>'ĐẤT PNN'!B79</f>
        <v>VT3*0,8</v>
      </c>
      <c r="C79" s="481" t="str">
        <f>'ĐẤT PNN'!C79</f>
        <v>Các tuyến đường giao thông không đấu nối trực tiếp và thông ra Đường Khu 3 ấp 6 xã Sông Nhạn cũ đoạn từ Đoạn từ đường Sông Nhạn - Dầu Giây (+3.000 m) đến Hết khu dân cư hiện hữu ấp 3 xã Sông Nhạn cũ chưa được đầu tư mặt đường nhựa, bê tông xi măng:
- Có bề rộng ≥5m, cách đường phố ≤600m.
- Có bề rộng từ ≥3m đến &lt;5m, cách đường phố ≤400m.
- Có bề rộng &lt;3m, cách đường phố ≤200m.</v>
      </c>
      <c r="D79" s="481"/>
      <c r="E79" s="481"/>
      <c r="F79" s="398">
        <f t="shared" si="184"/>
        <v>130</v>
      </c>
      <c r="G79" s="398">
        <f t="shared" si="185"/>
        <v>80</v>
      </c>
      <c r="H79" s="398">
        <f t="shared" si="186"/>
        <v>290</v>
      </c>
      <c r="I79" s="398">
        <f t="shared" si="187"/>
        <v>180</v>
      </c>
      <c r="J79" s="399">
        <f t="shared" si="188"/>
        <v>2.2307692307692308</v>
      </c>
      <c r="K79" s="397">
        <f t="shared" si="189"/>
        <v>150</v>
      </c>
      <c r="L79" s="397">
        <f t="shared" si="190"/>
        <v>140</v>
      </c>
      <c r="M79" s="397">
        <f t="shared" si="191"/>
        <v>130</v>
      </c>
      <c r="N79" s="397">
        <f t="shared" si="192"/>
        <v>110</v>
      </c>
      <c r="O79" s="394">
        <f t="shared" si="193"/>
        <v>500</v>
      </c>
      <c r="P79" s="394">
        <f t="shared" si="193"/>
        <v>350</v>
      </c>
      <c r="Q79" s="394">
        <f t="shared" si="193"/>
        <v>290</v>
      </c>
      <c r="R79" s="394">
        <f t="shared" si="193"/>
        <v>200</v>
      </c>
      <c r="S79" s="395">
        <f>'ĐẤT PNN'!W79</f>
        <v>2</v>
      </c>
      <c r="T79" s="397">
        <f t="shared" si="194"/>
        <v>110</v>
      </c>
      <c r="U79" s="397">
        <f t="shared" si="195"/>
        <v>90</v>
      </c>
      <c r="V79" s="397">
        <f t="shared" si="196"/>
        <v>80</v>
      </c>
      <c r="W79" s="397">
        <f t="shared" si="197"/>
        <v>70</v>
      </c>
      <c r="X79" s="403">
        <f t="shared" si="198"/>
        <v>370</v>
      </c>
      <c r="Y79" s="403">
        <f t="shared" si="199"/>
        <v>230</v>
      </c>
      <c r="Z79" s="403">
        <f t="shared" si="200"/>
        <v>180</v>
      </c>
      <c r="AA79" s="403">
        <f t="shared" si="201"/>
        <v>130</v>
      </c>
      <c r="AB79" s="482">
        <f>'ĐẤT PNN'!K79-'ĐẤT NN'!H79</f>
        <v>60</v>
      </c>
    </row>
    <row r="80" spans="1:28" s="18" customFormat="1" ht="110.25" customHeight="1" x14ac:dyDescent="0.25">
      <c r="A80" s="391">
        <f>'ĐẤT PNN'!A80</f>
        <v>77</v>
      </c>
      <c r="B80" s="391" t="str">
        <f>'ĐẤT PNN'!B80</f>
        <v>VT4*0,8</v>
      </c>
      <c r="C80" s="481" t="str">
        <f>'ĐẤT PNN'!C80</f>
        <v>Các tuyến đường giao thông không đấu nối trực tiếp và thông ra Đường Khu 3 ấp 6 xã Sông Nhạn cũ đoạn từ Đoạn từ đường Sông Nhạn - Dầu Giây (+3.000 m) đến Hết khu dân cư hiện hữu ấp 3 xã Sông Nhạn cũ đã được đầu tư mặt đường nhựa, bê tông xi măng:
- Có bề rộng từ ≥3m đến &lt;5m, cách đường phố &gt; 600m.
- Có bề rộng &lt;3m, cách đường phố &gt; 200m.</v>
      </c>
      <c r="D80" s="481"/>
      <c r="E80" s="481"/>
      <c r="F80" s="398">
        <f t="shared" si="184"/>
        <v>110</v>
      </c>
      <c r="G80" s="398">
        <f t="shared" si="185"/>
        <v>70</v>
      </c>
      <c r="H80" s="398">
        <f t="shared" si="186"/>
        <v>200</v>
      </c>
      <c r="I80" s="398">
        <f t="shared" si="187"/>
        <v>130</v>
      </c>
      <c r="J80" s="399">
        <f t="shared" si="188"/>
        <v>1.8181818181818181</v>
      </c>
      <c r="K80" s="397">
        <f t="shared" si="189"/>
        <v>150</v>
      </c>
      <c r="L80" s="397">
        <f t="shared" si="190"/>
        <v>140</v>
      </c>
      <c r="M80" s="397">
        <f t="shared" si="191"/>
        <v>130</v>
      </c>
      <c r="N80" s="397">
        <f t="shared" si="192"/>
        <v>110</v>
      </c>
      <c r="O80" s="394">
        <f t="shared" si="193"/>
        <v>500</v>
      </c>
      <c r="P80" s="394">
        <f t="shared" si="193"/>
        <v>350</v>
      </c>
      <c r="Q80" s="394">
        <f t="shared" si="193"/>
        <v>290</v>
      </c>
      <c r="R80" s="394">
        <f t="shared" si="193"/>
        <v>200</v>
      </c>
      <c r="S80" s="395">
        <f>'ĐẤT PNN'!W80</f>
        <v>2</v>
      </c>
      <c r="T80" s="397">
        <f t="shared" si="194"/>
        <v>110</v>
      </c>
      <c r="U80" s="397">
        <f t="shared" si="195"/>
        <v>90</v>
      </c>
      <c r="V80" s="397">
        <f t="shared" si="196"/>
        <v>80</v>
      </c>
      <c r="W80" s="397">
        <f t="shared" si="197"/>
        <v>70</v>
      </c>
      <c r="X80" s="403">
        <f t="shared" si="198"/>
        <v>370</v>
      </c>
      <c r="Y80" s="403">
        <f t="shared" si="199"/>
        <v>230</v>
      </c>
      <c r="Z80" s="403">
        <f t="shared" si="200"/>
        <v>180</v>
      </c>
      <c r="AA80" s="403">
        <f t="shared" si="201"/>
        <v>130</v>
      </c>
      <c r="AB80" s="482">
        <f>'ĐẤT PNN'!K80-'ĐẤT NN'!H80</f>
        <v>50</v>
      </c>
    </row>
    <row r="81" spans="1:28" s="18" customFormat="1" ht="47.25" x14ac:dyDescent="0.25">
      <c r="A81" s="391">
        <f>'ĐẤT PNN'!A81</f>
        <v>78</v>
      </c>
      <c r="B81" s="391" t="str">
        <f>'ĐẤT PNN'!B81</f>
        <v>CM25NT2_D3</v>
      </c>
      <c r="C81" s="392" t="str">
        <f>'ĐẤT PNN'!C81</f>
        <v>Đường Khu 3 ấp 6 xã Sông Nhạn cũ</v>
      </c>
      <c r="D81" s="392" t="str">
        <f>'ĐẤT PNN'!D81</f>
        <v>Hết khu dân cư hiện hữu ấp 3 xã Sông Nhạn cũ</v>
      </c>
      <c r="E81" s="392" t="str">
        <f>'ĐẤT PNN'!E81</f>
        <v>Đường Hương lộ 10 xây dựng mới tránh sân bay Long Thành, đoạn thuộc xã Xuân Quế</v>
      </c>
      <c r="F81" s="398">
        <f>K81</f>
        <v>150</v>
      </c>
      <c r="G81" s="398">
        <f>T81</f>
        <v>110</v>
      </c>
      <c r="H81" s="398">
        <f>O81</f>
        <v>500</v>
      </c>
      <c r="I81" s="398">
        <f>X81</f>
        <v>370</v>
      </c>
      <c r="J81" s="399">
        <f>I81/G81</f>
        <v>3.3636363636363638</v>
      </c>
      <c r="K81" s="393">
        <v>150</v>
      </c>
      <c r="L81" s="393">
        <v>140</v>
      </c>
      <c r="M81" s="393">
        <v>130</v>
      </c>
      <c r="N81" s="393">
        <v>110</v>
      </c>
      <c r="O81" s="404">
        <f>ROUND(K81*10/3,-1)</f>
        <v>500</v>
      </c>
      <c r="P81" s="404">
        <f>ROUND(L81*2.5,-1)</f>
        <v>350</v>
      </c>
      <c r="Q81" s="404">
        <f>ROUND(M81*2.2,-1)</f>
        <v>290</v>
      </c>
      <c r="R81" s="404">
        <f>ROUND(N81*1.8,-1)</f>
        <v>200</v>
      </c>
      <c r="S81" s="395">
        <v>2</v>
      </c>
      <c r="T81" s="396">
        <v>110</v>
      </c>
      <c r="U81" s="396">
        <v>90</v>
      </c>
      <c r="V81" s="396">
        <v>80</v>
      </c>
      <c r="W81" s="396">
        <v>70</v>
      </c>
      <c r="X81" s="404">
        <f>ROUND(T81*10/3,-1)</f>
        <v>370</v>
      </c>
      <c r="Y81" s="404">
        <f>ROUND(U81*2.5,-1)</f>
        <v>230</v>
      </c>
      <c r="Z81" s="404">
        <f>ROUND(V81*2.2,-1)</f>
        <v>180</v>
      </c>
      <c r="AA81" s="404">
        <f>ROUND(W81*1.8,-1)</f>
        <v>130</v>
      </c>
      <c r="AB81" s="482">
        <f>'ĐẤT PNN'!K81-'ĐẤT NN'!H81</f>
        <v>340</v>
      </c>
    </row>
    <row r="82" spans="1:28" s="18" customFormat="1" ht="94.5" customHeight="1" x14ac:dyDescent="0.25">
      <c r="A82" s="391">
        <f>'ĐẤT PNN'!A82</f>
        <v>79</v>
      </c>
      <c r="B82" s="391" t="str">
        <f>'ĐẤT PNN'!B82</f>
        <v>VT2</v>
      </c>
      <c r="C82" s="481" t="str">
        <f>'ĐẤT PNN'!C82</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v>
      </c>
      <c r="D82" s="481"/>
      <c r="E82" s="481"/>
      <c r="F82" s="398">
        <f t="shared" ref="F82:F87" si="202">IF(B82="VT2",L82,IF(B82="VT3",M82,IF(B82="VT2*0,8",L82,IF(B82="VT3*0,8",M82,N82))))</f>
        <v>140</v>
      </c>
      <c r="G82" s="398">
        <f t="shared" ref="G82:G87" si="203">IF(B82="VT2",U82,IF(B82="VT3",V82,IF(B82="VT2*0,8",U82,IF(B82="VT3*0,8",V82,W82))))</f>
        <v>90</v>
      </c>
      <c r="H82" s="398">
        <f t="shared" ref="H82:H87" si="204">IF(B82="VT2",P82,IF(B82="VT3",Q82,IF(B82="VT4",R82,IF(B82="VT2*0,8",P82,IF(B82="VT3*0,8",Q82,R82)))))</f>
        <v>350</v>
      </c>
      <c r="I82" s="398">
        <f t="shared" ref="I82:I87" si="205">IF(B82="VT2",Y82,IF(B82="VT3",Z82,IF(B82="VT4",AA82,IF(B82="VT2*0,8",Y82,IF(B82="VT3*0,8",Z82,AA82)))))</f>
        <v>230</v>
      </c>
      <c r="J82" s="399">
        <f t="shared" ref="J82:J87" si="206">H82/F82</f>
        <v>2.5</v>
      </c>
      <c r="K82" s="397">
        <f t="shared" ref="K82:K87" si="207">K81</f>
        <v>150</v>
      </c>
      <c r="L82" s="397">
        <f t="shared" ref="L82:L87" si="208">L81</f>
        <v>140</v>
      </c>
      <c r="M82" s="397">
        <f t="shared" ref="M82:M87" si="209">M81</f>
        <v>130</v>
      </c>
      <c r="N82" s="397">
        <f t="shared" ref="N82:N87" si="210">N81</f>
        <v>110</v>
      </c>
      <c r="O82" s="394">
        <f t="shared" ref="O82:R87" si="211">O81</f>
        <v>500</v>
      </c>
      <c r="P82" s="394">
        <f t="shared" si="211"/>
        <v>350</v>
      </c>
      <c r="Q82" s="394">
        <f t="shared" si="211"/>
        <v>290</v>
      </c>
      <c r="R82" s="394">
        <f t="shared" si="211"/>
        <v>200</v>
      </c>
      <c r="S82" s="395">
        <f>'ĐẤT PNN'!W82</f>
        <v>3</v>
      </c>
      <c r="T82" s="397">
        <f t="shared" ref="T82:T87" si="212">T81</f>
        <v>110</v>
      </c>
      <c r="U82" s="397">
        <f t="shared" ref="U82:U87" si="213">U81</f>
        <v>90</v>
      </c>
      <c r="V82" s="397">
        <f t="shared" ref="V82:V87" si="214">V81</f>
        <v>80</v>
      </c>
      <c r="W82" s="397">
        <f t="shared" ref="W82:W87" si="215">W81</f>
        <v>70</v>
      </c>
      <c r="X82" s="403">
        <f t="shared" ref="X82:X87" si="216">X81</f>
        <v>370</v>
      </c>
      <c r="Y82" s="403">
        <f t="shared" ref="Y82:Y87" si="217">Y81</f>
        <v>230</v>
      </c>
      <c r="Z82" s="403">
        <f t="shared" ref="Z82:Z87" si="218">Z81</f>
        <v>180</v>
      </c>
      <c r="AA82" s="403">
        <f t="shared" ref="AA82:AA87" si="219">AA81</f>
        <v>130</v>
      </c>
      <c r="AB82" s="482">
        <f>'ĐẤT PNN'!K82-'ĐẤT NN'!H82</f>
        <v>70</v>
      </c>
    </row>
    <row r="83" spans="1:28" s="18" customFormat="1" ht="110.25" customHeight="1" x14ac:dyDescent="0.25">
      <c r="A83" s="391">
        <f>'ĐẤT PNN'!A83</f>
        <v>80</v>
      </c>
      <c r="B83" s="391" t="str">
        <f>'ĐẤT PNN'!B83</f>
        <v>VT3</v>
      </c>
      <c r="C83" s="481" t="str">
        <f>'ĐẤT PNN'!C83</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v>
      </c>
      <c r="D83" s="481"/>
      <c r="E83" s="481"/>
      <c r="F83" s="398">
        <f t="shared" si="202"/>
        <v>130</v>
      </c>
      <c r="G83" s="398">
        <f t="shared" si="203"/>
        <v>80</v>
      </c>
      <c r="H83" s="398">
        <f t="shared" si="204"/>
        <v>290</v>
      </c>
      <c r="I83" s="398">
        <f t="shared" si="205"/>
        <v>180</v>
      </c>
      <c r="J83" s="399">
        <f t="shared" si="206"/>
        <v>2.2307692307692308</v>
      </c>
      <c r="K83" s="397">
        <f t="shared" si="207"/>
        <v>150</v>
      </c>
      <c r="L83" s="397">
        <f t="shared" si="208"/>
        <v>140</v>
      </c>
      <c r="M83" s="397">
        <f t="shared" si="209"/>
        <v>130</v>
      </c>
      <c r="N83" s="397">
        <f t="shared" si="210"/>
        <v>110</v>
      </c>
      <c r="O83" s="394">
        <f t="shared" si="211"/>
        <v>500</v>
      </c>
      <c r="P83" s="394">
        <f t="shared" si="211"/>
        <v>350</v>
      </c>
      <c r="Q83" s="394">
        <f t="shared" si="211"/>
        <v>290</v>
      </c>
      <c r="R83" s="394">
        <f t="shared" si="211"/>
        <v>200</v>
      </c>
      <c r="S83" s="395">
        <f>'ĐẤT PNN'!W83</f>
        <v>3</v>
      </c>
      <c r="T83" s="397">
        <f t="shared" si="212"/>
        <v>110</v>
      </c>
      <c r="U83" s="397">
        <f t="shared" si="213"/>
        <v>90</v>
      </c>
      <c r="V83" s="397">
        <f t="shared" si="214"/>
        <v>80</v>
      </c>
      <c r="W83" s="397">
        <f t="shared" si="215"/>
        <v>70</v>
      </c>
      <c r="X83" s="403">
        <f t="shared" si="216"/>
        <v>370</v>
      </c>
      <c r="Y83" s="403">
        <f t="shared" si="217"/>
        <v>230</v>
      </c>
      <c r="Z83" s="403">
        <f t="shared" si="218"/>
        <v>180</v>
      </c>
      <c r="AA83" s="403">
        <f t="shared" si="219"/>
        <v>130</v>
      </c>
      <c r="AB83" s="482">
        <f>'ĐẤT PNN'!K83-'ĐẤT NN'!H83</f>
        <v>60</v>
      </c>
    </row>
    <row r="84" spans="1:28" s="18" customFormat="1" ht="110.25" customHeight="1" x14ac:dyDescent="0.25">
      <c r="A84" s="391">
        <f>'ĐẤT PNN'!A84</f>
        <v>81</v>
      </c>
      <c r="B84" s="391" t="str">
        <f>'ĐẤT PNN'!B84</f>
        <v>VT4</v>
      </c>
      <c r="C84" s="481" t="str">
        <f>'ĐẤT PNN'!C84</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v>
      </c>
      <c r="D84" s="481"/>
      <c r="E84" s="481"/>
      <c r="F84" s="398">
        <f t="shared" si="202"/>
        <v>110</v>
      </c>
      <c r="G84" s="398">
        <f t="shared" si="203"/>
        <v>70</v>
      </c>
      <c r="H84" s="398">
        <f t="shared" si="204"/>
        <v>200</v>
      </c>
      <c r="I84" s="398">
        <f t="shared" si="205"/>
        <v>130</v>
      </c>
      <c r="J84" s="399">
        <f t="shared" si="206"/>
        <v>1.8181818181818181</v>
      </c>
      <c r="K84" s="397">
        <f t="shared" si="207"/>
        <v>150</v>
      </c>
      <c r="L84" s="397">
        <f t="shared" si="208"/>
        <v>140</v>
      </c>
      <c r="M84" s="397">
        <f t="shared" si="209"/>
        <v>130</v>
      </c>
      <c r="N84" s="397">
        <f t="shared" si="210"/>
        <v>110</v>
      </c>
      <c r="O84" s="394">
        <f t="shared" si="211"/>
        <v>500</v>
      </c>
      <c r="P84" s="394">
        <f t="shared" si="211"/>
        <v>350</v>
      </c>
      <c r="Q84" s="394">
        <f t="shared" si="211"/>
        <v>290</v>
      </c>
      <c r="R84" s="394">
        <f t="shared" si="211"/>
        <v>200</v>
      </c>
      <c r="S84" s="395">
        <f>'ĐẤT PNN'!W84</f>
        <v>3</v>
      </c>
      <c r="T84" s="397">
        <f t="shared" si="212"/>
        <v>110</v>
      </c>
      <c r="U84" s="397">
        <f t="shared" si="213"/>
        <v>90</v>
      </c>
      <c r="V84" s="397">
        <f t="shared" si="214"/>
        <v>80</v>
      </c>
      <c r="W84" s="397">
        <f t="shared" si="215"/>
        <v>70</v>
      </c>
      <c r="X84" s="403">
        <f t="shared" si="216"/>
        <v>370</v>
      </c>
      <c r="Y84" s="403">
        <f t="shared" si="217"/>
        <v>230</v>
      </c>
      <c r="Z84" s="403">
        <f t="shared" si="218"/>
        <v>180</v>
      </c>
      <c r="AA84" s="403">
        <f t="shared" si="219"/>
        <v>130</v>
      </c>
      <c r="AB84" s="482">
        <f>'ĐẤT PNN'!K84-'ĐẤT NN'!H84</f>
        <v>80</v>
      </c>
    </row>
    <row r="85" spans="1:28" s="18" customFormat="1" ht="94.5" customHeight="1" x14ac:dyDescent="0.25">
      <c r="A85" s="391">
        <f>'ĐẤT PNN'!A85</f>
        <v>82</v>
      </c>
      <c r="B85" s="391" t="str">
        <f>'ĐẤT PNN'!B85</f>
        <v>VT2*0,8</v>
      </c>
      <c r="C85" s="481" t="str">
        <f>'ĐẤT PNN'!C85</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v>
      </c>
      <c r="D85" s="481"/>
      <c r="E85" s="481"/>
      <c r="F85" s="398">
        <f t="shared" si="202"/>
        <v>140</v>
      </c>
      <c r="G85" s="398">
        <f t="shared" si="203"/>
        <v>90</v>
      </c>
      <c r="H85" s="398">
        <f t="shared" si="204"/>
        <v>350</v>
      </c>
      <c r="I85" s="398">
        <f t="shared" si="205"/>
        <v>230</v>
      </c>
      <c r="J85" s="399">
        <f t="shared" si="206"/>
        <v>2.5</v>
      </c>
      <c r="K85" s="397">
        <f t="shared" si="207"/>
        <v>150</v>
      </c>
      <c r="L85" s="397">
        <f t="shared" si="208"/>
        <v>140</v>
      </c>
      <c r="M85" s="397">
        <f t="shared" si="209"/>
        <v>130</v>
      </c>
      <c r="N85" s="397">
        <f t="shared" si="210"/>
        <v>110</v>
      </c>
      <c r="O85" s="394">
        <f t="shared" si="211"/>
        <v>500</v>
      </c>
      <c r="P85" s="394">
        <f t="shared" si="211"/>
        <v>350</v>
      </c>
      <c r="Q85" s="394">
        <f t="shared" si="211"/>
        <v>290</v>
      </c>
      <c r="R85" s="394">
        <f t="shared" si="211"/>
        <v>200</v>
      </c>
      <c r="S85" s="395">
        <f>'ĐẤT PNN'!W85</f>
        <v>3</v>
      </c>
      <c r="T85" s="397">
        <f t="shared" si="212"/>
        <v>110</v>
      </c>
      <c r="U85" s="397">
        <f t="shared" si="213"/>
        <v>90</v>
      </c>
      <c r="V85" s="397">
        <f t="shared" si="214"/>
        <v>80</v>
      </c>
      <c r="W85" s="397">
        <f t="shared" si="215"/>
        <v>70</v>
      </c>
      <c r="X85" s="403">
        <f t="shared" si="216"/>
        <v>370</v>
      </c>
      <c r="Y85" s="403">
        <f t="shared" si="217"/>
        <v>230</v>
      </c>
      <c r="Z85" s="403">
        <f t="shared" si="218"/>
        <v>180</v>
      </c>
      <c r="AA85" s="403">
        <f t="shared" si="219"/>
        <v>130</v>
      </c>
      <c r="AB85" s="482">
        <f>'ĐẤT PNN'!K85-'ĐẤT NN'!H85</f>
        <v>30</v>
      </c>
    </row>
    <row r="86" spans="1:28" s="18" customFormat="1" ht="94.5" customHeight="1" x14ac:dyDescent="0.25">
      <c r="A86" s="391">
        <f>'ĐẤT PNN'!A86</f>
        <v>83</v>
      </c>
      <c r="B86" s="391" t="str">
        <f>'ĐẤT PNN'!B86</f>
        <v>VT3*0,8</v>
      </c>
      <c r="C86" s="481" t="str">
        <f>'ĐẤT PNN'!C86</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v>
      </c>
      <c r="D86" s="481"/>
      <c r="E86" s="481"/>
      <c r="F86" s="398">
        <f t="shared" si="202"/>
        <v>130</v>
      </c>
      <c r="G86" s="398">
        <f t="shared" si="203"/>
        <v>80</v>
      </c>
      <c r="H86" s="398">
        <f t="shared" si="204"/>
        <v>290</v>
      </c>
      <c r="I86" s="398">
        <f t="shared" si="205"/>
        <v>180</v>
      </c>
      <c r="J86" s="399">
        <f t="shared" si="206"/>
        <v>2.2307692307692308</v>
      </c>
      <c r="K86" s="397">
        <f t="shared" si="207"/>
        <v>150</v>
      </c>
      <c r="L86" s="397">
        <f t="shared" si="208"/>
        <v>140</v>
      </c>
      <c r="M86" s="397">
        <f t="shared" si="209"/>
        <v>130</v>
      </c>
      <c r="N86" s="397">
        <f t="shared" si="210"/>
        <v>110</v>
      </c>
      <c r="O86" s="394">
        <f t="shared" si="211"/>
        <v>500</v>
      </c>
      <c r="P86" s="394">
        <f t="shared" si="211"/>
        <v>350</v>
      </c>
      <c r="Q86" s="394">
        <f t="shared" si="211"/>
        <v>290</v>
      </c>
      <c r="R86" s="394">
        <f t="shared" si="211"/>
        <v>200</v>
      </c>
      <c r="S86" s="395">
        <f>'ĐẤT PNN'!W86</f>
        <v>3</v>
      </c>
      <c r="T86" s="397">
        <f t="shared" si="212"/>
        <v>110</v>
      </c>
      <c r="U86" s="397">
        <f t="shared" si="213"/>
        <v>90</v>
      </c>
      <c r="V86" s="397">
        <f t="shared" si="214"/>
        <v>80</v>
      </c>
      <c r="W86" s="397">
        <f t="shared" si="215"/>
        <v>70</v>
      </c>
      <c r="X86" s="403">
        <f t="shared" si="216"/>
        <v>370</v>
      </c>
      <c r="Y86" s="403">
        <f t="shared" si="217"/>
        <v>230</v>
      </c>
      <c r="Z86" s="403">
        <f t="shared" si="218"/>
        <v>180</v>
      </c>
      <c r="AA86" s="403">
        <f t="shared" si="219"/>
        <v>130</v>
      </c>
      <c r="AB86" s="482">
        <f>'ĐẤT PNN'!K86-'ĐẤT NN'!H86</f>
        <v>30</v>
      </c>
    </row>
    <row r="87" spans="1:28" s="18" customFormat="1" ht="110.25" customHeight="1" x14ac:dyDescent="0.25">
      <c r="A87" s="391">
        <f>'ĐẤT PNN'!A87</f>
        <v>84</v>
      </c>
      <c r="B87" s="391" t="str">
        <f>'ĐẤT PNN'!B87</f>
        <v>VT4*0,8</v>
      </c>
      <c r="C87" s="481" t="str">
        <f>'ĐẤT PNN'!C87</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v>
      </c>
      <c r="D87" s="481"/>
      <c r="E87" s="481"/>
      <c r="F87" s="398">
        <f t="shared" si="202"/>
        <v>110</v>
      </c>
      <c r="G87" s="398">
        <f t="shared" si="203"/>
        <v>70</v>
      </c>
      <c r="H87" s="398">
        <f t="shared" si="204"/>
        <v>200</v>
      </c>
      <c r="I87" s="398">
        <f t="shared" si="205"/>
        <v>130</v>
      </c>
      <c r="J87" s="399">
        <f t="shared" si="206"/>
        <v>1.8181818181818181</v>
      </c>
      <c r="K87" s="397">
        <f t="shared" si="207"/>
        <v>150</v>
      </c>
      <c r="L87" s="397">
        <f t="shared" si="208"/>
        <v>140</v>
      </c>
      <c r="M87" s="397">
        <f t="shared" si="209"/>
        <v>130</v>
      </c>
      <c r="N87" s="397">
        <f t="shared" si="210"/>
        <v>110</v>
      </c>
      <c r="O87" s="394">
        <f t="shared" si="211"/>
        <v>500</v>
      </c>
      <c r="P87" s="394">
        <f t="shared" si="211"/>
        <v>350</v>
      </c>
      <c r="Q87" s="394">
        <f t="shared" si="211"/>
        <v>290</v>
      </c>
      <c r="R87" s="394">
        <f t="shared" si="211"/>
        <v>200</v>
      </c>
      <c r="S87" s="395">
        <f>'ĐẤT PNN'!W87</f>
        <v>3</v>
      </c>
      <c r="T87" s="397">
        <f t="shared" si="212"/>
        <v>110</v>
      </c>
      <c r="U87" s="397">
        <f t="shared" si="213"/>
        <v>90</v>
      </c>
      <c r="V87" s="397">
        <f t="shared" si="214"/>
        <v>80</v>
      </c>
      <c r="W87" s="397">
        <f t="shared" si="215"/>
        <v>70</v>
      </c>
      <c r="X87" s="403">
        <f t="shared" si="216"/>
        <v>370</v>
      </c>
      <c r="Y87" s="403">
        <f t="shared" si="217"/>
        <v>230</v>
      </c>
      <c r="Z87" s="403">
        <f t="shared" si="218"/>
        <v>180</v>
      </c>
      <c r="AA87" s="403">
        <f t="shared" si="219"/>
        <v>130</v>
      </c>
      <c r="AB87" s="482">
        <f>'ĐẤT PNN'!K87-'ĐẤT NN'!H87</f>
        <v>50</v>
      </c>
    </row>
    <row r="88" spans="1:28" s="18" customFormat="1" ht="31.5" x14ac:dyDescent="0.25">
      <c r="A88" s="391">
        <f>'ĐẤT PNN'!A88</f>
        <v>85</v>
      </c>
      <c r="B88" s="391" t="str">
        <f>'ĐẤT PNN'!B88</f>
        <v>CM9NT2_D2</v>
      </c>
      <c r="C88" s="392" t="str">
        <f>'ĐẤT PNN'!C88</f>
        <v>Đường Nhân Nghĩa - Sông Nhạn</v>
      </c>
      <c r="D88" s="392" t="str">
        <f>'ĐẤT PNN'!D88</f>
        <v>Giáp ranh xã Cẩm Mỹ</v>
      </c>
      <c r="E88" s="392" t="str">
        <f>'ĐẤT PNN'!E88</f>
        <v>Giáp ranh khu tái định cư xã Xuân Quế</v>
      </c>
      <c r="F88" s="398">
        <f>K88</f>
        <v>150</v>
      </c>
      <c r="G88" s="398">
        <f>T88</f>
        <v>110</v>
      </c>
      <c r="H88" s="398">
        <f>O88</f>
        <v>500</v>
      </c>
      <c r="I88" s="398">
        <f>X88</f>
        <v>370</v>
      </c>
      <c r="J88" s="399">
        <f>I88/G88</f>
        <v>3.3636363636363638</v>
      </c>
      <c r="K88" s="393">
        <v>150</v>
      </c>
      <c r="L88" s="393">
        <v>140</v>
      </c>
      <c r="M88" s="393">
        <v>130</v>
      </c>
      <c r="N88" s="393">
        <v>110</v>
      </c>
      <c r="O88" s="404">
        <f>ROUND(K88*10/3,-1)</f>
        <v>500</v>
      </c>
      <c r="P88" s="404">
        <f>ROUND(L88*2.5,-1)</f>
        <v>350</v>
      </c>
      <c r="Q88" s="404">
        <f>ROUND(M88*2.2,-1)</f>
        <v>290</v>
      </c>
      <c r="R88" s="404">
        <f>ROUND(N88*1.8,-1)</f>
        <v>200</v>
      </c>
      <c r="S88" s="395">
        <v>2</v>
      </c>
      <c r="T88" s="396">
        <v>110</v>
      </c>
      <c r="U88" s="396">
        <v>90</v>
      </c>
      <c r="V88" s="396">
        <v>80</v>
      </c>
      <c r="W88" s="396">
        <v>70</v>
      </c>
      <c r="X88" s="404">
        <f>ROUND(T88*10/3,-1)</f>
        <v>370</v>
      </c>
      <c r="Y88" s="404">
        <f>ROUND(U88*2.5,-1)</f>
        <v>230</v>
      </c>
      <c r="Z88" s="404">
        <f>ROUND(V88*2.2,-1)</f>
        <v>180</v>
      </c>
      <c r="AA88" s="404">
        <f>ROUND(W88*1.8,-1)</f>
        <v>130</v>
      </c>
      <c r="AB88" s="482">
        <f>'ĐẤT PNN'!K88-'ĐẤT NN'!H88</f>
        <v>460</v>
      </c>
    </row>
    <row r="89" spans="1:28" s="18" customFormat="1" ht="94.5" customHeight="1" x14ac:dyDescent="0.25">
      <c r="A89" s="391">
        <f>'ĐẤT PNN'!A89</f>
        <v>86</v>
      </c>
      <c r="B89" s="391" t="str">
        <f>'ĐẤT PNN'!B89</f>
        <v>VT2</v>
      </c>
      <c r="C89" s="481" t="str">
        <f>'ĐẤT PNN'!C89</f>
        <v>Các tuyến đường giao thông đấu nối trực tiếp ra Đường Nhân Nghĩa - Sông Nhạn đoạn từ Giáp ranh xã Cẩm Mỹ đến Giáp ranh khu tái định cư xã Xuân Quế đã được đầu tư mặt đường nhựa, bê tông xi măng:
- Có bề rộng ≥5m, cách đường phố ≤600m.
- Có bề rộng từ ≥3m đến &lt;5m, cách đường phố ≤400m.</v>
      </c>
      <c r="D89" s="481"/>
      <c r="E89" s="481"/>
      <c r="F89" s="398">
        <f t="shared" ref="F89:F94" si="220">IF(B89="VT2",L89,IF(B89="VT3",M89,IF(B89="VT2*0,8",L89,IF(B89="VT3*0,8",M89,N89))))</f>
        <v>140</v>
      </c>
      <c r="G89" s="398">
        <f t="shared" ref="G89:G94" si="221">IF(B89="VT2",U89,IF(B89="VT3",V89,IF(B89="VT2*0,8",U89,IF(B89="VT3*0,8",V89,W89))))</f>
        <v>90</v>
      </c>
      <c r="H89" s="398">
        <f t="shared" ref="H89:H94" si="222">IF(B89="VT2",P89,IF(B89="VT3",Q89,IF(B89="VT4",R89,IF(B89="VT2*0,8",P89,IF(B89="VT3*0,8",Q89,R89)))))</f>
        <v>350</v>
      </c>
      <c r="I89" s="398">
        <f t="shared" ref="I89:I94" si="223">IF(B89="VT2",Y89,IF(B89="VT3",Z89,IF(B89="VT4",AA89,IF(B89="VT2*0,8",Y89,IF(B89="VT3*0,8",Z89,AA89)))))</f>
        <v>230</v>
      </c>
      <c r="J89" s="399">
        <f t="shared" ref="J89:J94" si="224">H89/F89</f>
        <v>2.5</v>
      </c>
      <c r="K89" s="397">
        <f t="shared" ref="K89:K94" si="225">K88</f>
        <v>150</v>
      </c>
      <c r="L89" s="397">
        <f t="shared" ref="L89:L94" si="226">L88</f>
        <v>140</v>
      </c>
      <c r="M89" s="397">
        <f t="shared" ref="M89:M94" si="227">M88</f>
        <v>130</v>
      </c>
      <c r="N89" s="397">
        <f t="shared" ref="N89:N94" si="228">N88</f>
        <v>110</v>
      </c>
      <c r="O89" s="394">
        <f t="shared" ref="O89:R94" si="229">O88</f>
        <v>500</v>
      </c>
      <c r="P89" s="394">
        <f t="shared" si="229"/>
        <v>350</v>
      </c>
      <c r="Q89" s="394">
        <f t="shared" si="229"/>
        <v>290</v>
      </c>
      <c r="R89" s="394">
        <f t="shared" si="229"/>
        <v>200</v>
      </c>
      <c r="S89" s="395">
        <f>'ĐẤT PNN'!W89</f>
        <v>3</v>
      </c>
      <c r="T89" s="397">
        <f t="shared" ref="T89:T94" si="230">T88</f>
        <v>110</v>
      </c>
      <c r="U89" s="397">
        <f t="shared" ref="U89:U94" si="231">U88</f>
        <v>90</v>
      </c>
      <c r="V89" s="397">
        <f t="shared" ref="V89:V94" si="232">V88</f>
        <v>80</v>
      </c>
      <c r="W89" s="397">
        <f t="shared" ref="W89:W94" si="233">W88</f>
        <v>70</v>
      </c>
      <c r="X89" s="403">
        <f t="shared" ref="X89:X94" si="234">X88</f>
        <v>370</v>
      </c>
      <c r="Y89" s="403">
        <f t="shared" ref="Y89:Y94" si="235">Y88</f>
        <v>230</v>
      </c>
      <c r="Z89" s="403">
        <f t="shared" ref="Z89:Z94" si="236">Z88</f>
        <v>180</v>
      </c>
      <c r="AA89" s="403">
        <f t="shared" ref="AA89:AA94" si="237">AA88</f>
        <v>130</v>
      </c>
      <c r="AB89" s="482">
        <f>'ĐẤT PNN'!K89-'ĐẤT NN'!H89</f>
        <v>140</v>
      </c>
    </row>
    <row r="90" spans="1:28" s="18" customFormat="1" ht="110.25" customHeight="1" x14ac:dyDescent="0.25">
      <c r="A90" s="391">
        <f>'ĐẤT PNN'!A90</f>
        <v>87</v>
      </c>
      <c r="B90" s="391" t="str">
        <f>'ĐẤT PNN'!B90</f>
        <v>VT3</v>
      </c>
      <c r="C90" s="481" t="str">
        <f>'ĐẤT PNN'!C90</f>
        <v>Các tuyến đường giao thông đấu nối trực tiếp ra Đường Nhân Nghĩa - Sông Nhạn đoạn từ Giáp ranh xã Cẩm Mỹ đến Giáp ranh khu tái định cư xã Xuân Quế đã được đầu tư mặt đường nhựa, bê tông xi măng:
- Có bề rộng ≥5m, cách đường phố &gt;600m.
- Có bề rộng từ ≥3m đến &lt;5m, cách đường phố từ &gt;400m đến ≤600m.
- Có bề rộng &lt;3m, cách đường phố ≤200m.</v>
      </c>
      <c r="D90" s="481"/>
      <c r="E90" s="481"/>
      <c r="F90" s="398">
        <f t="shared" si="220"/>
        <v>130</v>
      </c>
      <c r="G90" s="398">
        <f t="shared" si="221"/>
        <v>80</v>
      </c>
      <c r="H90" s="398">
        <f t="shared" si="222"/>
        <v>290</v>
      </c>
      <c r="I90" s="398">
        <f t="shared" si="223"/>
        <v>180</v>
      </c>
      <c r="J90" s="399">
        <f t="shared" si="224"/>
        <v>2.2307692307692308</v>
      </c>
      <c r="K90" s="397">
        <f t="shared" si="225"/>
        <v>150</v>
      </c>
      <c r="L90" s="397">
        <f t="shared" si="226"/>
        <v>140</v>
      </c>
      <c r="M90" s="397">
        <f t="shared" si="227"/>
        <v>130</v>
      </c>
      <c r="N90" s="397">
        <f t="shared" si="228"/>
        <v>110</v>
      </c>
      <c r="O90" s="394">
        <f t="shared" si="229"/>
        <v>500</v>
      </c>
      <c r="P90" s="394">
        <f t="shared" si="229"/>
        <v>350</v>
      </c>
      <c r="Q90" s="394">
        <f t="shared" si="229"/>
        <v>290</v>
      </c>
      <c r="R90" s="394">
        <f t="shared" si="229"/>
        <v>200</v>
      </c>
      <c r="S90" s="395">
        <f>'ĐẤT PNN'!W90</f>
        <v>3</v>
      </c>
      <c r="T90" s="397">
        <f t="shared" si="230"/>
        <v>110</v>
      </c>
      <c r="U90" s="397">
        <f t="shared" si="231"/>
        <v>90</v>
      </c>
      <c r="V90" s="397">
        <f t="shared" si="232"/>
        <v>80</v>
      </c>
      <c r="W90" s="397">
        <f t="shared" si="233"/>
        <v>70</v>
      </c>
      <c r="X90" s="403">
        <f t="shared" si="234"/>
        <v>370</v>
      </c>
      <c r="Y90" s="403">
        <f t="shared" si="235"/>
        <v>230</v>
      </c>
      <c r="Z90" s="403">
        <f t="shared" si="236"/>
        <v>180</v>
      </c>
      <c r="AA90" s="403">
        <f t="shared" si="237"/>
        <v>130</v>
      </c>
      <c r="AB90" s="482">
        <f>'ĐẤT PNN'!K90-'ĐẤT NN'!H90</f>
        <v>90</v>
      </c>
    </row>
    <row r="91" spans="1:28" s="18" customFormat="1" ht="78.75" customHeight="1" x14ac:dyDescent="0.25">
      <c r="A91" s="391">
        <f>'ĐẤT PNN'!A91</f>
        <v>88</v>
      </c>
      <c r="B91" s="391" t="str">
        <f>'ĐẤT PNN'!B91</f>
        <v>VT4</v>
      </c>
      <c r="C91" s="481" t="str">
        <f>'ĐẤT PNN'!C91</f>
        <v>Các tuyến đường giao thông đấu nối trực tiếp ra Đường Nhân Nghĩa - Sông Nhạn đoạn từ Giáp ranh xã Cẩm Mỹ đến Giáp ranh khu tái định cư xã Xuân Quế đã được đầu tư mặt đường nhựa, bê tông xi măng:
- Có bề rộng từ ≥3m đến &lt;5m, cách đường phố &gt; 600m.
- Có bề rộng &lt;3m, cách đường phố &gt; 200m.</v>
      </c>
      <c r="D91" s="481"/>
      <c r="E91" s="481"/>
      <c r="F91" s="398">
        <f t="shared" si="220"/>
        <v>110</v>
      </c>
      <c r="G91" s="398">
        <f t="shared" si="221"/>
        <v>70</v>
      </c>
      <c r="H91" s="398">
        <f t="shared" si="222"/>
        <v>200</v>
      </c>
      <c r="I91" s="398">
        <f t="shared" si="223"/>
        <v>130</v>
      </c>
      <c r="J91" s="399">
        <f t="shared" si="224"/>
        <v>1.8181818181818181</v>
      </c>
      <c r="K91" s="397">
        <f t="shared" si="225"/>
        <v>150</v>
      </c>
      <c r="L91" s="397">
        <f t="shared" si="226"/>
        <v>140</v>
      </c>
      <c r="M91" s="397">
        <f t="shared" si="227"/>
        <v>130</v>
      </c>
      <c r="N91" s="397">
        <f t="shared" si="228"/>
        <v>110</v>
      </c>
      <c r="O91" s="394">
        <f t="shared" si="229"/>
        <v>500</v>
      </c>
      <c r="P91" s="394">
        <f t="shared" si="229"/>
        <v>350</v>
      </c>
      <c r="Q91" s="394">
        <f t="shared" si="229"/>
        <v>290</v>
      </c>
      <c r="R91" s="394">
        <f t="shared" si="229"/>
        <v>200</v>
      </c>
      <c r="S91" s="395">
        <f>'ĐẤT PNN'!W91</f>
        <v>3</v>
      </c>
      <c r="T91" s="397">
        <f t="shared" si="230"/>
        <v>110</v>
      </c>
      <c r="U91" s="397">
        <f t="shared" si="231"/>
        <v>90</v>
      </c>
      <c r="V91" s="397">
        <f t="shared" si="232"/>
        <v>80</v>
      </c>
      <c r="W91" s="397">
        <f t="shared" si="233"/>
        <v>70</v>
      </c>
      <c r="X91" s="403">
        <f t="shared" si="234"/>
        <v>370</v>
      </c>
      <c r="Y91" s="403">
        <f t="shared" si="235"/>
        <v>230</v>
      </c>
      <c r="Z91" s="403">
        <f t="shared" si="236"/>
        <v>180</v>
      </c>
      <c r="AA91" s="403">
        <f t="shared" si="237"/>
        <v>130</v>
      </c>
      <c r="AB91" s="482">
        <f>'ĐẤT PNN'!K91-'ĐẤT NN'!H91</f>
        <v>80</v>
      </c>
    </row>
    <row r="92" spans="1:28" s="18" customFormat="1" ht="94.5" customHeight="1" x14ac:dyDescent="0.25">
      <c r="A92" s="391">
        <f>'ĐẤT PNN'!A92</f>
        <v>89</v>
      </c>
      <c r="B92" s="391" t="str">
        <f>'ĐẤT PNN'!B92</f>
        <v>VT2*0,8</v>
      </c>
      <c r="C92" s="481" t="str">
        <f>'ĐẤT PNN'!C92</f>
        <v>Các tuyến đường giao thông không đấu nối trực tiếp và thông ra Đường Nhân Nghĩa - Sông Nhạn đoạn từ Giáp ranh xã Cẩm Mỹ đến Giáp ranh khu tái định cư xã Xuân Quế chưa được đầu tư mặt đường nhựa, bê tông xi măng:
- Có bề rộng ≥5m, cách đường phố ≤600m.
- Có bề rộng từ ≥3m đến &lt;5m, cách đường phố ≤400m.</v>
      </c>
      <c r="D92" s="481"/>
      <c r="E92" s="481"/>
      <c r="F92" s="398">
        <f t="shared" si="220"/>
        <v>140</v>
      </c>
      <c r="G92" s="398">
        <f t="shared" si="221"/>
        <v>90</v>
      </c>
      <c r="H92" s="398">
        <f t="shared" si="222"/>
        <v>350</v>
      </c>
      <c r="I92" s="398">
        <f t="shared" si="223"/>
        <v>230</v>
      </c>
      <c r="J92" s="399">
        <f t="shared" si="224"/>
        <v>2.5</v>
      </c>
      <c r="K92" s="397">
        <f t="shared" si="225"/>
        <v>150</v>
      </c>
      <c r="L92" s="397">
        <f t="shared" si="226"/>
        <v>140</v>
      </c>
      <c r="M92" s="397">
        <f t="shared" si="227"/>
        <v>130</v>
      </c>
      <c r="N92" s="397">
        <f t="shared" si="228"/>
        <v>110</v>
      </c>
      <c r="O92" s="394">
        <f t="shared" si="229"/>
        <v>500</v>
      </c>
      <c r="P92" s="394">
        <f t="shared" si="229"/>
        <v>350</v>
      </c>
      <c r="Q92" s="394">
        <f t="shared" si="229"/>
        <v>290</v>
      </c>
      <c r="R92" s="394">
        <f t="shared" si="229"/>
        <v>200</v>
      </c>
      <c r="S92" s="395">
        <f>'ĐẤT PNN'!W92</f>
        <v>3</v>
      </c>
      <c r="T92" s="397">
        <f t="shared" si="230"/>
        <v>110</v>
      </c>
      <c r="U92" s="397">
        <f t="shared" si="231"/>
        <v>90</v>
      </c>
      <c r="V92" s="397">
        <f t="shared" si="232"/>
        <v>80</v>
      </c>
      <c r="W92" s="397">
        <f t="shared" si="233"/>
        <v>70</v>
      </c>
      <c r="X92" s="403">
        <f t="shared" si="234"/>
        <v>370</v>
      </c>
      <c r="Y92" s="403">
        <f t="shared" si="235"/>
        <v>230</v>
      </c>
      <c r="Z92" s="403">
        <f t="shared" si="236"/>
        <v>180</v>
      </c>
      <c r="AA92" s="403">
        <f t="shared" si="237"/>
        <v>130</v>
      </c>
      <c r="AB92" s="482">
        <f>'ĐẤT PNN'!K92-'ĐẤT NN'!H92</f>
        <v>90</v>
      </c>
    </row>
    <row r="93" spans="1:28" s="18" customFormat="1" ht="94.5" customHeight="1" x14ac:dyDescent="0.25">
      <c r="A93" s="391">
        <f>'ĐẤT PNN'!A93</f>
        <v>90</v>
      </c>
      <c r="B93" s="391" t="str">
        <f>'ĐẤT PNN'!B93</f>
        <v>VT3*0,8</v>
      </c>
      <c r="C93" s="481" t="str">
        <f>'ĐẤT PNN'!C93</f>
        <v>Các tuyến đường giao thông không đấu nối trực tiếp và thông ra Đường Nhân Nghĩa - Sông Nhạn đoạn từ Giáp ranh xã Cẩm Mỹ đến Giáp ranh khu tái định cư xã Xuân Quế chưa được đầu tư mặt đường nhựa, bê tông xi măng:
- Có bề rộng ≥5m, cách đường phố ≤600m.
- Có bề rộng từ ≥3m đến &lt;5m, cách đường phố ≤400m.
- Có bề rộng &lt;3m, cách đường phố ≤200m.</v>
      </c>
      <c r="D93" s="481"/>
      <c r="E93" s="481"/>
      <c r="F93" s="398">
        <f t="shared" si="220"/>
        <v>130</v>
      </c>
      <c r="G93" s="398">
        <f t="shared" si="221"/>
        <v>80</v>
      </c>
      <c r="H93" s="398">
        <f t="shared" si="222"/>
        <v>290</v>
      </c>
      <c r="I93" s="398">
        <f t="shared" si="223"/>
        <v>180</v>
      </c>
      <c r="J93" s="399">
        <f t="shared" si="224"/>
        <v>2.2307692307692308</v>
      </c>
      <c r="K93" s="397">
        <f t="shared" si="225"/>
        <v>150</v>
      </c>
      <c r="L93" s="397">
        <f t="shared" si="226"/>
        <v>140</v>
      </c>
      <c r="M93" s="397">
        <f t="shared" si="227"/>
        <v>130</v>
      </c>
      <c r="N93" s="397">
        <f t="shared" si="228"/>
        <v>110</v>
      </c>
      <c r="O93" s="394">
        <f t="shared" si="229"/>
        <v>500</v>
      </c>
      <c r="P93" s="394">
        <f t="shared" si="229"/>
        <v>350</v>
      </c>
      <c r="Q93" s="394">
        <f t="shared" si="229"/>
        <v>290</v>
      </c>
      <c r="R93" s="394">
        <f t="shared" si="229"/>
        <v>200</v>
      </c>
      <c r="S93" s="395">
        <f>'ĐẤT PNN'!W93</f>
        <v>3</v>
      </c>
      <c r="T93" s="397">
        <f t="shared" si="230"/>
        <v>110</v>
      </c>
      <c r="U93" s="397">
        <f t="shared" si="231"/>
        <v>90</v>
      </c>
      <c r="V93" s="397">
        <f t="shared" si="232"/>
        <v>80</v>
      </c>
      <c r="W93" s="397">
        <f t="shared" si="233"/>
        <v>70</v>
      </c>
      <c r="X93" s="403">
        <f t="shared" si="234"/>
        <v>370</v>
      </c>
      <c r="Y93" s="403">
        <f t="shared" si="235"/>
        <v>230</v>
      </c>
      <c r="Z93" s="403">
        <f t="shared" si="236"/>
        <v>180</v>
      </c>
      <c r="AA93" s="403">
        <f t="shared" si="237"/>
        <v>130</v>
      </c>
      <c r="AB93" s="482">
        <f>'ĐẤT PNN'!K93-'ĐẤT NN'!H93</f>
        <v>60</v>
      </c>
    </row>
    <row r="94" spans="1:28" s="18" customFormat="1" ht="78.75" customHeight="1" x14ac:dyDescent="0.25">
      <c r="A94" s="391">
        <f>'ĐẤT PNN'!A94</f>
        <v>91</v>
      </c>
      <c r="B94" s="391" t="str">
        <f>'ĐẤT PNN'!B94</f>
        <v>VT4*0,8</v>
      </c>
      <c r="C94" s="481" t="str">
        <f>'ĐẤT PNN'!C94</f>
        <v>Các tuyến đường giao thông không đấu nối trực tiếp và thông ra Đường Nhân Nghĩa - Sông Nhạn đoạn từ Giáp ranh xã Cẩm Mỹ đến Giáp ranh khu tái định cư xã Xuân Quế đã được đầu tư mặt đường nhựa, bê tông xi măng:
- Có bề rộng từ ≥3m đến &lt;5m, cách đường phố &gt; 600m.
- Có bề rộng &lt;3m, cách đường phố &gt; 200m.</v>
      </c>
      <c r="D94" s="481"/>
      <c r="E94" s="481"/>
      <c r="F94" s="398">
        <f t="shared" si="220"/>
        <v>110</v>
      </c>
      <c r="G94" s="398">
        <f t="shared" si="221"/>
        <v>70</v>
      </c>
      <c r="H94" s="398">
        <f t="shared" si="222"/>
        <v>200</v>
      </c>
      <c r="I94" s="398">
        <f t="shared" si="223"/>
        <v>130</v>
      </c>
      <c r="J94" s="399">
        <f t="shared" si="224"/>
        <v>1.8181818181818181</v>
      </c>
      <c r="K94" s="397">
        <f t="shared" si="225"/>
        <v>150</v>
      </c>
      <c r="L94" s="397">
        <f t="shared" si="226"/>
        <v>140</v>
      </c>
      <c r="M94" s="397">
        <f t="shared" si="227"/>
        <v>130</v>
      </c>
      <c r="N94" s="397">
        <f t="shared" si="228"/>
        <v>110</v>
      </c>
      <c r="O94" s="394">
        <f t="shared" si="229"/>
        <v>500</v>
      </c>
      <c r="P94" s="394">
        <f t="shared" si="229"/>
        <v>350</v>
      </c>
      <c r="Q94" s="394">
        <f t="shared" si="229"/>
        <v>290</v>
      </c>
      <c r="R94" s="394">
        <f t="shared" si="229"/>
        <v>200</v>
      </c>
      <c r="S94" s="395">
        <f>'ĐẤT PNN'!W94</f>
        <v>3</v>
      </c>
      <c r="T94" s="397">
        <f t="shared" si="230"/>
        <v>110</v>
      </c>
      <c r="U94" s="397">
        <f t="shared" si="231"/>
        <v>90</v>
      </c>
      <c r="V94" s="397">
        <f t="shared" si="232"/>
        <v>80</v>
      </c>
      <c r="W94" s="397">
        <f t="shared" si="233"/>
        <v>70</v>
      </c>
      <c r="X94" s="403">
        <f t="shared" si="234"/>
        <v>370</v>
      </c>
      <c r="Y94" s="403">
        <f t="shared" si="235"/>
        <v>230</v>
      </c>
      <c r="Z94" s="403">
        <f t="shared" si="236"/>
        <v>180</v>
      </c>
      <c r="AA94" s="403">
        <f t="shared" si="237"/>
        <v>130</v>
      </c>
      <c r="AB94" s="482">
        <f>'ĐẤT PNN'!K94-'ĐẤT NN'!H94</f>
        <v>50</v>
      </c>
    </row>
    <row r="95" spans="1:28" s="18" customFormat="1" ht="31.5" x14ac:dyDescent="0.25">
      <c r="A95" s="391">
        <f>'ĐẤT PNN'!A95</f>
        <v>92</v>
      </c>
      <c r="B95" s="391" t="str">
        <f>'ĐẤT PNN'!B95</f>
        <v>CM9NT2_D3</v>
      </c>
      <c r="C95" s="392" t="str">
        <f>'ĐẤT PNN'!C95</f>
        <v>Đường Nhân Nghĩa - Sông Nhạn</v>
      </c>
      <c r="D95" s="392" t="str">
        <f>'ĐẤT PNN'!D95</f>
        <v>Giáp ranh khu tái định cư xã Xuân Quế</v>
      </c>
      <c r="E95" s="392" t="str">
        <f>'ĐẤT PNN'!E95</f>
        <v>Đường Cầu Đỏ - Suối Sâu</v>
      </c>
      <c r="F95" s="398">
        <f>K95</f>
        <v>150</v>
      </c>
      <c r="G95" s="398">
        <f>T95</f>
        <v>110</v>
      </c>
      <c r="H95" s="398">
        <f>O95</f>
        <v>500</v>
      </c>
      <c r="I95" s="398">
        <f>X95</f>
        <v>370</v>
      </c>
      <c r="J95" s="399">
        <f>I95/G95</f>
        <v>3.3636363636363638</v>
      </c>
      <c r="K95" s="393">
        <v>150</v>
      </c>
      <c r="L95" s="393">
        <v>140</v>
      </c>
      <c r="M95" s="393">
        <v>130</v>
      </c>
      <c r="N95" s="393">
        <v>110</v>
      </c>
      <c r="O95" s="404">
        <f>ROUND(K95*10/3,-1)</f>
        <v>500</v>
      </c>
      <c r="P95" s="404">
        <f>ROUND(L95*2.5,-1)</f>
        <v>350</v>
      </c>
      <c r="Q95" s="404">
        <f>ROUND(M95*2.2,-1)</f>
        <v>290</v>
      </c>
      <c r="R95" s="404">
        <f>ROUND(N95*1.8,-1)</f>
        <v>200</v>
      </c>
      <c r="S95" s="395">
        <f>'ĐẤT PNN'!W95</f>
        <v>2</v>
      </c>
      <c r="T95" s="396">
        <v>110</v>
      </c>
      <c r="U95" s="396">
        <v>90</v>
      </c>
      <c r="V95" s="396">
        <v>80</v>
      </c>
      <c r="W95" s="396">
        <v>70</v>
      </c>
      <c r="X95" s="404">
        <f>ROUND(T95*10/3,-1)</f>
        <v>370</v>
      </c>
      <c r="Y95" s="404">
        <f>ROUND(U95*2.5,-1)</f>
        <v>230</v>
      </c>
      <c r="Z95" s="404">
        <f>ROUND(V95*2.2,-1)</f>
        <v>180</v>
      </c>
      <c r="AA95" s="404">
        <f>ROUND(W95*1.8,-1)</f>
        <v>130</v>
      </c>
      <c r="AB95" s="482">
        <f>'ĐẤT PNN'!K95-'ĐẤT NN'!H95</f>
        <v>800</v>
      </c>
    </row>
    <row r="96" spans="1:28" s="18" customFormat="1" ht="94.5" customHeight="1" x14ac:dyDescent="0.25">
      <c r="A96" s="391">
        <f>'ĐẤT PNN'!A96</f>
        <v>93</v>
      </c>
      <c r="B96" s="391" t="str">
        <f>'ĐẤT PNN'!B96</f>
        <v>VT2</v>
      </c>
      <c r="C96" s="481" t="str">
        <f>'ĐẤT PNN'!C96</f>
        <v>Các tuyến đường giao thông đấu nối trực tiếp ra Đường Nhân Nghĩa - Sông Nhạn đoạn từ Giáp ranh khu tái định cư xã Xuân Quế đến Đường Cầu Đỏ - Suối Sâu đã được đầu tư mặt đường nhựa, bê tông xi măng:
- Có bề rộng ≥5m, cách đường phố ≤600m.
- Có bề rộng từ ≥3m đến &lt;5m, cách đường phố ≤400m.</v>
      </c>
      <c r="D96" s="481"/>
      <c r="E96" s="481"/>
      <c r="F96" s="398">
        <f t="shared" ref="F96:F101" si="238">IF(B96="VT2",L96,IF(B96="VT3",M96,IF(B96="VT2*0,8",L96,IF(B96="VT3*0,8",M96,N96))))</f>
        <v>140</v>
      </c>
      <c r="G96" s="398">
        <f t="shared" ref="G96:G101" si="239">IF(B96="VT2",U96,IF(B96="VT3",V96,IF(B96="VT2*0,8",U96,IF(B96="VT3*0,8",V96,W96))))</f>
        <v>90</v>
      </c>
      <c r="H96" s="398">
        <f t="shared" ref="H96:H101" si="240">IF(B96="VT2",P96,IF(B96="VT3",Q96,IF(B96="VT4",R96,IF(B96="VT2*0,8",P96,IF(B96="VT3*0,8",Q96,R96)))))</f>
        <v>350</v>
      </c>
      <c r="I96" s="398">
        <f t="shared" ref="I96:I101" si="241">IF(B96="VT2",Y96,IF(B96="VT3",Z96,IF(B96="VT4",AA96,IF(B96="VT2*0,8",Y96,IF(B96="VT3*0,8",Z96,AA96)))))</f>
        <v>230</v>
      </c>
      <c r="J96" s="399">
        <f t="shared" ref="J96:J101" si="242">H96/F96</f>
        <v>2.5</v>
      </c>
      <c r="K96" s="397">
        <f t="shared" ref="K96:K101" si="243">K95</f>
        <v>150</v>
      </c>
      <c r="L96" s="397">
        <f t="shared" ref="L96:L101" si="244">L95</f>
        <v>140</v>
      </c>
      <c r="M96" s="397">
        <f t="shared" ref="M96:M101" si="245">M95</f>
        <v>130</v>
      </c>
      <c r="N96" s="397">
        <f t="shared" ref="N96:N101" si="246">N95</f>
        <v>110</v>
      </c>
      <c r="O96" s="394">
        <f t="shared" ref="O96:R101" si="247">O95</f>
        <v>500</v>
      </c>
      <c r="P96" s="394">
        <f t="shared" si="247"/>
        <v>350</v>
      </c>
      <c r="Q96" s="394">
        <f t="shared" si="247"/>
        <v>290</v>
      </c>
      <c r="R96" s="394">
        <f t="shared" si="247"/>
        <v>200</v>
      </c>
      <c r="S96" s="395">
        <f>'ĐẤT PNN'!W96</f>
        <v>2</v>
      </c>
      <c r="T96" s="397">
        <f t="shared" ref="T96:T101" si="248">T95</f>
        <v>110</v>
      </c>
      <c r="U96" s="397">
        <f t="shared" ref="U96:U101" si="249">U95</f>
        <v>90</v>
      </c>
      <c r="V96" s="397">
        <f t="shared" ref="V96:V101" si="250">V95</f>
        <v>80</v>
      </c>
      <c r="W96" s="397">
        <f t="shared" ref="W96:W101" si="251">W95</f>
        <v>70</v>
      </c>
      <c r="X96" s="403">
        <f t="shared" ref="X96:X101" si="252">X95</f>
        <v>370</v>
      </c>
      <c r="Y96" s="403">
        <f t="shared" ref="Y96:Y101" si="253">Y95</f>
        <v>230</v>
      </c>
      <c r="Z96" s="403">
        <f t="shared" ref="Z96:Z101" si="254">Z95</f>
        <v>180</v>
      </c>
      <c r="AA96" s="403">
        <f t="shared" ref="AA96:AA101" si="255">AA95</f>
        <v>130</v>
      </c>
      <c r="AB96" s="482">
        <f>'ĐẤT PNN'!K96-'ĐẤT NN'!H96</f>
        <v>310</v>
      </c>
    </row>
    <row r="97" spans="1:28" s="18" customFormat="1" ht="110.25" customHeight="1" x14ac:dyDescent="0.25">
      <c r="A97" s="391">
        <f>'ĐẤT PNN'!A97</f>
        <v>94</v>
      </c>
      <c r="B97" s="391" t="str">
        <f>'ĐẤT PNN'!B97</f>
        <v>VT3</v>
      </c>
      <c r="C97" s="481" t="str">
        <f>'ĐẤT PNN'!C97</f>
        <v>Các tuyến đường giao thông đấu nối trực tiếp ra Đường Nhân Nghĩa - Sông Nhạn đoạn từ Giáp ranh khu tái định cư xã Xuân Quế đến Đường Cầu Đỏ - Suối Sâu đã được đầu tư mặt đường nhựa, bê tông xi măng:
- Có bề rộng ≥5m, cách đường phố &gt;600m.
- Có bề rộng từ ≥3m đến &lt;5m, cách đường phố từ &gt;400m đến ≤600m.
- Có bề rộng &lt;3m, cách đường phố ≤200m.</v>
      </c>
      <c r="D97" s="481"/>
      <c r="E97" s="481"/>
      <c r="F97" s="398">
        <f t="shared" si="238"/>
        <v>130</v>
      </c>
      <c r="G97" s="398">
        <f t="shared" si="239"/>
        <v>80</v>
      </c>
      <c r="H97" s="398">
        <f t="shared" si="240"/>
        <v>290</v>
      </c>
      <c r="I97" s="398">
        <f t="shared" si="241"/>
        <v>180</v>
      </c>
      <c r="J97" s="399">
        <f t="shared" si="242"/>
        <v>2.2307692307692308</v>
      </c>
      <c r="K97" s="397">
        <f t="shared" si="243"/>
        <v>150</v>
      </c>
      <c r="L97" s="397">
        <f t="shared" si="244"/>
        <v>140</v>
      </c>
      <c r="M97" s="397">
        <f t="shared" si="245"/>
        <v>130</v>
      </c>
      <c r="N97" s="397">
        <f t="shared" si="246"/>
        <v>110</v>
      </c>
      <c r="O97" s="394">
        <f t="shared" si="247"/>
        <v>500</v>
      </c>
      <c r="P97" s="394">
        <f t="shared" si="247"/>
        <v>350</v>
      </c>
      <c r="Q97" s="394">
        <f t="shared" si="247"/>
        <v>290</v>
      </c>
      <c r="R97" s="394">
        <f t="shared" si="247"/>
        <v>200</v>
      </c>
      <c r="S97" s="395">
        <f>'ĐẤT PNN'!W97</f>
        <v>2</v>
      </c>
      <c r="T97" s="397">
        <f t="shared" si="248"/>
        <v>110</v>
      </c>
      <c r="U97" s="397">
        <f t="shared" si="249"/>
        <v>90</v>
      </c>
      <c r="V97" s="397">
        <f t="shared" si="250"/>
        <v>80</v>
      </c>
      <c r="W97" s="397">
        <f t="shared" si="251"/>
        <v>70</v>
      </c>
      <c r="X97" s="403">
        <f t="shared" si="252"/>
        <v>370</v>
      </c>
      <c r="Y97" s="403">
        <f t="shared" si="253"/>
        <v>230</v>
      </c>
      <c r="Z97" s="403">
        <f t="shared" si="254"/>
        <v>180</v>
      </c>
      <c r="AA97" s="403">
        <f t="shared" si="255"/>
        <v>130</v>
      </c>
      <c r="AB97" s="482">
        <f>'ĐẤT PNN'!K97-'ĐẤT NN'!H97</f>
        <v>130</v>
      </c>
    </row>
    <row r="98" spans="1:28" s="18" customFormat="1" ht="78.75" customHeight="1" x14ac:dyDescent="0.25">
      <c r="A98" s="391">
        <f>'ĐẤT PNN'!A98</f>
        <v>95</v>
      </c>
      <c r="B98" s="391" t="str">
        <f>'ĐẤT PNN'!B98</f>
        <v>VT4</v>
      </c>
      <c r="C98" s="481" t="str">
        <f>'ĐẤT PNN'!C98</f>
        <v>Các tuyến đường giao thông đấu nối trực tiếp ra Đường Nhân Nghĩa - Sông Nhạn đoạn từ Giáp ranh khu tái định cư xã Xuân Quế đến Đường Cầu Đỏ - Suối Sâu đã được đầu tư mặt đường nhựa, bê tông xi măng:
- Có bề rộng từ ≥3m đến &lt;5m, cách đường phố &gt; 600m.
- Có bề rộng &lt;3m, cách đường phố &gt; 200m.</v>
      </c>
      <c r="D98" s="481"/>
      <c r="E98" s="481"/>
      <c r="F98" s="398">
        <f t="shared" si="238"/>
        <v>110</v>
      </c>
      <c r="G98" s="398">
        <f t="shared" si="239"/>
        <v>70</v>
      </c>
      <c r="H98" s="398">
        <f t="shared" si="240"/>
        <v>200</v>
      </c>
      <c r="I98" s="398">
        <f t="shared" si="241"/>
        <v>130</v>
      </c>
      <c r="J98" s="399">
        <f t="shared" si="242"/>
        <v>1.8181818181818181</v>
      </c>
      <c r="K98" s="397">
        <f t="shared" si="243"/>
        <v>150</v>
      </c>
      <c r="L98" s="397">
        <f t="shared" si="244"/>
        <v>140</v>
      </c>
      <c r="M98" s="397">
        <f t="shared" si="245"/>
        <v>130</v>
      </c>
      <c r="N98" s="397">
        <f t="shared" si="246"/>
        <v>110</v>
      </c>
      <c r="O98" s="394">
        <f t="shared" si="247"/>
        <v>500</v>
      </c>
      <c r="P98" s="394">
        <f t="shared" si="247"/>
        <v>350</v>
      </c>
      <c r="Q98" s="394">
        <f t="shared" si="247"/>
        <v>290</v>
      </c>
      <c r="R98" s="394">
        <f t="shared" si="247"/>
        <v>200</v>
      </c>
      <c r="S98" s="395">
        <f>'ĐẤT PNN'!W98</f>
        <v>2</v>
      </c>
      <c r="T98" s="397">
        <f t="shared" si="248"/>
        <v>110</v>
      </c>
      <c r="U98" s="397">
        <f t="shared" si="249"/>
        <v>90</v>
      </c>
      <c r="V98" s="397">
        <f t="shared" si="250"/>
        <v>80</v>
      </c>
      <c r="W98" s="397">
        <f t="shared" si="251"/>
        <v>70</v>
      </c>
      <c r="X98" s="403">
        <f t="shared" si="252"/>
        <v>370</v>
      </c>
      <c r="Y98" s="403">
        <f t="shared" si="253"/>
        <v>230</v>
      </c>
      <c r="Z98" s="403">
        <f t="shared" si="254"/>
        <v>180</v>
      </c>
      <c r="AA98" s="403">
        <f t="shared" si="255"/>
        <v>130</v>
      </c>
      <c r="AB98" s="482">
        <f>'ĐẤT PNN'!K98-'ĐẤT NN'!H98</f>
        <v>80</v>
      </c>
    </row>
    <row r="99" spans="1:28" s="18" customFormat="1" ht="94.5" customHeight="1" x14ac:dyDescent="0.25">
      <c r="A99" s="391">
        <f>'ĐẤT PNN'!A99</f>
        <v>96</v>
      </c>
      <c r="B99" s="391" t="str">
        <f>'ĐẤT PNN'!B99</f>
        <v>VT2*0,8</v>
      </c>
      <c r="C99" s="481" t="str">
        <f>'ĐẤT PNN'!C99</f>
        <v>Các tuyến đường giao thông không đấu nối trực tiếp và thông ra Đường Nhân Nghĩa - Sông Nhạn đoạn từ Giáp ranh khu tái định cư xã Xuân Quế đến Đường Cầu Đỏ - Suối Sâu chưa được đầu tư mặt đường nhựa, bê tông xi măng:
- Có bề rộng ≥5m, cách đường phố ≤600m.
- Có bề rộng từ ≥3m đến &lt;5m, cách đường phố ≤400m.</v>
      </c>
      <c r="D99" s="481"/>
      <c r="E99" s="481"/>
      <c r="F99" s="398">
        <f t="shared" si="238"/>
        <v>140</v>
      </c>
      <c r="G99" s="398">
        <f t="shared" si="239"/>
        <v>90</v>
      </c>
      <c r="H99" s="398">
        <f t="shared" si="240"/>
        <v>350</v>
      </c>
      <c r="I99" s="398">
        <f t="shared" si="241"/>
        <v>230</v>
      </c>
      <c r="J99" s="399">
        <f t="shared" si="242"/>
        <v>2.5</v>
      </c>
      <c r="K99" s="397">
        <f t="shared" si="243"/>
        <v>150</v>
      </c>
      <c r="L99" s="397">
        <f t="shared" si="244"/>
        <v>140</v>
      </c>
      <c r="M99" s="397">
        <f t="shared" si="245"/>
        <v>130</v>
      </c>
      <c r="N99" s="397">
        <f t="shared" si="246"/>
        <v>110</v>
      </c>
      <c r="O99" s="394">
        <f t="shared" si="247"/>
        <v>500</v>
      </c>
      <c r="P99" s="394">
        <f t="shared" si="247"/>
        <v>350</v>
      </c>
      <c r="Q99" s="394">
        <f t="shared" si="247"/>
        <v>290</v>
      </c>
      <c r="R99" s="394">
        <f t="shared" si="247"/>
        <v>200</v>
      </c>
      <c r="S99" s="395">
        <f>'ĐẤT PNN'!W99</f>
        <v>2</v>
      </c>
      <c r="T99" s="397">
        <f t="shared" si="248"/>
        <v>110</v>
      </c>
      <c r="U99" s="397">
        <f t="shared" si="249"/>
        <v>90</v>
      </c>
      <c r="V99" s="397">
        <f t="shared" si="250"/>
        <v>80</v>
      </c>
      <c r="W99" s="397">
        <f t="shared" si="251"/>
        <v>70</v>
      </c>
      <c r="X99" s="403">
        <f t="shared" si="252"/>
        <v>370</v>
      </c>
      <c r="Y99" s="403">
        <f t="shared" si="253"/>
        <v>230</v>
      </c>
      <c r="Z99" s="403">
        <f t="shared" si="254"/>
        <v>180</v>
      </c>
      <c r="AA99" s="403">
        <f t="shared" si="255"/>
        <v>130</v>
      </c>
      <c r="AB99" s="482">
        <f>'ĐẤT PNN'!K99-'ĐẤT NN'!H99</f>
        <v>240</v>
      </c>
    </row>
    <row r="100" spans="1:28" s="18" customFormat="1" ht="94.5" customHeight="1" x14ac:dyDescent="0.25">
      <c r="A100" s="391">
        <f>'ĐẤT PNN'!A100</f>
        <v>97</v>
      </c>
      <c r="B100" s="391" t="str">
        <f>'ĐẤT PNN'!B100</f>
        <v>VT3*0,8</v>
      </c>
      <c r="C100" s="481" t="str">
        <f>'ĐẤT PNN'!C100</f>
        <v>Các tuyến đường giao thông không đấu nối trực tiếp và thông ra Đường Nhân Nghĩa - Sông Nhạn đoạn từ Giáp ranh khu tái định cư xã Xuân Quế đến Đường Cầu Đỏ - Suối Sâu chưa được đầu tư mặt đường nhựa, bê tông xi măng:
- Có bề rộng ≥5m, cách đường phố ≤600m.
- Có bề rộng từ ≥3m đến &lt;5m, cách đường phố ≤400m.
- Có bề rộng &lt;3m, cách đường phố ≤200m.</v>
      </c>
      <c r="D100" s="481"/>
      <c r="E100" s="481"/>
      <c r="F100" s="398">
        <f t="shared" si="238"/>
        <v>130</v>
      </c>
      <c r="G100" s="398">
        <f t="shared" si="239"/>
        <v>80</v>
      </c>
      <c r="H100" s="398">
        <f t="shared" si="240"/>
        <v>290</v>
      </c>
      <c r="I100" s="398">
        <f t="shared" si="241"/>
        <v>180</v>
      </c>
      <c r="J100" s="399">
        <f t="shared" si="242"/>
        <v>2.2307692307692308</v>
      </c>
      <c r="K100" s="397">
        <f t="shared" si="243"/>
        <v>150</v>
      </c>
      <c r="L100" s="397">
        <f t="shared" si="244"/>
        <v>140</v>
      </c>
      <c r="M100" s="397">
        <f t="shared" si="245"/>
        <v>130</v>
      </c>
      <c r="N100" s="397">
        <f t="shared" si="246"/>
        <v>110</v>
      </c>
      <c r="O100" s="394">
        <f t="shared" si="247"/>
        <v>500</v>
      </c>
      <c r="P100" s="394">
        <f t="shared" si="247"/>
        <v>350</v>
      </c>
      <c r="Q100" s="394">
        <f t="shared" si="247"/>
        <v>290</v>
      </c>
      <c r="R100" s="394">
        <f t="shared" si="247"/>
        <v>200</v>
      </c>
      <c r="S100" s="395">
        <f>'ĐẤT PNN'!W100</f>
        <v>2</v>
      </c>
      <c r="T100" s="397">
        <f t="shared" si="248"/>
        <v>110</v>
      </c>
      <c r="U100" s="397">
        <f t="shared" si="249"/>
        <v>90</v>
      </c>
      <c r="V100" s="397">
        <f t="shared" si="250"/>
        <v>80</v>
      </c>
      <c r="W100" s="397">
        <f t="shared" si="251"/>
        <v>70</v>
      </c>
      <c r="X100" s="403">
        <f t="shared" si="252"/>
        <v>370</v>
      </c>
      <c r="Y100" s="403">
        <f t="shared" si="253"/>
        <v>230</v>
      </c>
      <c r="Z100" s="403">
        <f t="shared" si="254"/>
        <v>180</v>
      </c>
      <c r="AA100" s="403">
        <f t="shared" si="255"/>
        <v>130</v>
      </c>
      <c r="AB100" s="482">
        <f>'ĐẤT PNN'!K100-'ĐẤT NN'!H100</f>
        <v>90</v>
      </c>
    </row>
    <row r="101" spans="1:28" s="18" customFormat="1" ht="78.75" customHeight="1" x14ac:dyDescent="0.25">
      <c r="A101" s="391">
        <f>'ĐẤT PNN'!A101</f>
        <v>98</v>
      </c>
      <c r="B101" s="391" t="str">
        <f>'ĐẤT PNN'!B101</f>
        <v>VT4*0,8</v>
      </c>
      <c r="C101" s="481" t="str">
        <f>'ĐẤT PNN'!C101</f>
        <v>Các tuyến đường giao thông không đấu nối trực tiếp và thông ra Đường Nhân Nghĩa - Sông Nhạn đoạn từ Giáp ranh khu tái định cư xã Xuân Quế đến Đường Cầu Đỏ - Suối Sâu đã được đầu tư mặt đường nhựa, bê tông xi măng:
- Có bề rộng từ ≥3m đến &lt;5m, cách đường phố &gt; 600m.
- Có bề rộng &lt;3m, cách đường phố &gt; 200m.</v>
      </c>
      <c r="D101" s="481"/>
      <c r="E101" s="481"/>
      <c r="F101" s="398">
        <f t="shared" si="238"/>
        <v>110</v>
      </c>
      <c r="G101" s="398">
        <f t="shared" si="239"/>
        <v>70</v>
      </c>
      <c r="H101" s="398">
        <f t="shared" si="240"/>
        <v>200</v>
      </c>
      <c r="I101" s="398">
        <f t="shared" si="241"/>
        <v>130</v>
      </c>
      <c r="J101" s="399">
        <f t="shared" si="242"/>
        <v>1.8181818181818181</v>
      </c>
      <c r="K101" s="397">
        <f t="shared" si="243"/>
        <v>150</v>
      </c>
      <c r="L101" s="397">
        <f t="shared" si="244"/>
        <v>140</v>
      </c>
      <c r="M101" s="397">
        <f t="shared" si="245"/>
        <v>130</v>
      </c>
      <c r="N101" s="397">
        <f t="shared" si="246"/>
        <v>110</v>
      </c>
      <c r="O101" s="394">
        <f t="shared" si="247"/>
        <v>500</v>
      </c>
      <c r="P101" s="394">
        <f t="shared" si="247"/>
        <v>350</v>
      </c>
      <c r="Q101" s="394">
        <f t="shared" si="247"/>
        <v>290</v>
      </c>
      <c r="R101" s="394">
        <f t="shared" si="247"/>
        <v>200</v>
      </c>
      <c r="S101" s="395">
        <f>'ĐẤT PNN'!W101</f>
        <v>2</v>
      </c>
      <c r="T101" s="397">
        <f t="shared" si="248"/>
        <v>110</v>
      </c>
      <c r="U101" s="397">
        <f t="shared" si="249"/>
        <v>90</v>
      </c>
      <c r="V101" s="397">
        <f t="shared" si="250"/>
        <v>80</v>
      </c>
      <c r="W101" s="397">
        <f t="shared" si="251"/>
        <v>70</v>
      </c>
      <c r="X101" s="403">
        <f t="shared" si="252"/>
        <v>370</v>
      </c>
      <c r="Y101" s="403">
        <f t="shared" si="253"/>
        <v>230</v>
      </c>
      <c r="Z101" s="403">
        <f t="shared" si="254"/>
        <v>180</v>
      </c>
      <c r="AA101" s="403">
        <f t="shared" si="255"/>
        <v>130</v>
      </c>
      <c r="AB101" s="482">
        <f>'ĐẤT PNN'!K101-'ĐẤT NN'!H101</f>
        <v>50</v>
      </c>
    </row>
    <row r="102" spans="1:28" s="18" customFormat="1" ht="31.5" x14ac:dyDescent="0.25">
      <c r="A102" s="391">
        <f>'ĐẤT PNN'!A102</f>
        <v>99</v>
      </c>
      <c r="B102" s="391" t="str">
        <f>'ĐẤT PNN'!B102</f>
        <v>CM9NT2_D4</v>
      </c>
      <c r="C102" s="392" t="str">
        <f>'ĐẤT PNN'!C102</f>
        <v>Đường Nhân Nghĩa - Sông Nhạn</v>
      </c>
      <c r="D102" s="392" t="str">
        <f>'ĐẤT PNN'!D102</f>
        <v>Đường Cầu Đỏ - Suối Sâu</v>
      </c>
      <c r="E102" s="392" t="str">
        <f>'ĐẤT PNN'!E102</f>
        <v>Đường Sông Nhạn - Dầu Giây</v>
      </c>
      <c r="F102" s="398">
        <f>K102</f>
        <v>150</v>
      </c>
      <c r="G102" s="398">
        <f>T102</f>
        <v>110</v>
      </c>
      <c r="H102" s="398">
        <f>O102</f>
        <v>500</v>
      </c>
      <c r="I102" s="398">
        <f>X102</f>
        <v>370</v>
      </c>
      <c r="J102" s="399">
        <f>I102/G102</f>
        <v>3.3636363636363638</v>
      </c>
      <c r="K102" s="393">
        <v>150</v>
      </c>
      <c r="L102" s="393">
        <v>140</v>
      </c>
      <c r="M102" s="393">
        <v>130</v>
      </c>
      <c r="N102" s="393">
        <v>110</v>
      </c>
      <c r="O102" s="404">
        <f>ROUND(K102*10/3,-1)</f>
        <v>500</v>
      </c>
      <c r="P102" s="404">
        <f>ROUND(L102*2.5,-1)</f>
        <v>350</v>
      </c>
      <c r="Q102" s="404">
        <f>ROUND(M102*2.2,-1)</f>
        <v>290</v>
      </c>
      <c r="R102" s="404">
        <f>ROUND(N102*1.8,-1)</f>
        <v>200</v>
      </c>
      <c r="S102" s="395">
        <v>2</v>
      </c>
      <c r="T102" s="396">
        <v>110</v>
      </c>
      <c r="U102" s="396">
        <v>90</v>
      </c>
      <c r="V102" s="396">
        <v>80</v>
      </c>
      <c r="W102" s="396">
        <v>70</v>
      </c>
      <c r="X102" s="404">
        <f>ROUND(T102*10/3,-1)</f>
        <v>370</v>
      </c>
      <c r="Y102" s="404">
        <f>ROUND(U102*2.5,-1)</f>
        <v>230</v>
      </c>
      <c r="Z102" s="404">
        <f>ROUND(V102*2.2,-1)</f>
        <v>180</v>
      </c>
      <c r="AA102" s="404">
        <f>ROUND(W102*1.8,-1)</f>
        <v>130</v>
      </c>
      <c r="AB102" s="482">
        <f>'ĐẤT PNN'!K102-'ĐẤT NN'!H102</f>
        <v>460</v>
      </c>
    </row>
    <row r="103" spans="1:28" s="18" customFormat="1" ht="94.5" customHeight="1" x14ac:dyDescent="0.25">
      <c r="A103" s="391">
        <f>'ĐẤT PNN'!A103</f>
        <v>100</v>
      </c>
      <c r="B103" s="391" t="str">
        <f>'ĐẤT PNN'!B103</f>
        <v>VT2</v>
      </c>
      <c r="C103" s="481" t="str">
        <f>'ĐẤT PNN'!C103</f>
        <v>Các tuyến đường giao thông đấu nối trực tiếp ra Đường Nhân Nghĩa - Sông Nhạn đoạn từ Đường Cầu Đỏ - Suối Sâu đến Đường Sông Nhạn - Dầu Giây đã được đầu tư mặt đường nhựa, bê tông xi măng:
- Có bề rộng ≥5m, cách đường phố ≤600m.
- Có bề rộng từ ≥3m đến &lt;5m, cách đường phố ≤400m.</v>
      </c>
      <c r="D103" s="481"/>
      <c r="E103" s="481"/>
      <c r="F103" s="398">
        <f t="shared" ref="F103:F108" si="256">IF(B103="VT2",L103,IF(B103="VT3",M103,IF(B103="VT2*0,8",L103,IF(B103="VT3*0,8",M103,N103))))</f>
        <v>140</v>
      </c>
      <c r="G103" s="398">
        <f t="shared" ref="G103:G108" si="257">IF(B103="VT2",U103,IF(B103="VT3",V103,IF(B103="VT2*0,8",U103,IF(B103="VT3*0,8",V103,W103))))</f>
        <v>90</v>
      </c>
      <c r="H103" s="398">
        <f t="shared" ref="H103:H108" si="258">IF(B103="VT2",P103,IF(B103="VT3",Q103,IF(B103="VT4",R103,IF(B103="VT2*0,8",P103,IF(B103="VT3*0,8",Q103,R103)))))</f>
        <v>350</v>
      </c>
      <c r="I103" s="398">
        <f t="shared" ref="I103:I108" si="259">IF(B103="VT2",Y103,IF(B103="VT3",Z103,IF(B103="VT4",AA103,IF(B103="VT2*0,8",Y103,IF(B103="VT3*0,8",Z103,AA103)))))</f>
        <v>230</v>
      </c>
      <c r="J103" s="399">
        <f t="shared" ref="J103:J108" si="260">H103/F103</f>
        <v>2.5</v>
      </c>
      <c r="K103" s="397">
        <f t="shared" ref="K103:K108" si="261">K102</f>
        <v>150</v>
      </c>
      <c r="L103" s="397">
        <f t="shared" ref="L103:L108" si="262">L102</f>
        <v>140</v>
      </c>
      <c r="M103" s="397">
        <f t="shared" ref="M103:M108" si="263">M102</f>
        <v>130</v>
      </c>
      <c r="N103" s="397">
        <f t="shared" ref="N103:N108" si="264">N102</f>
        <v>110</v>
      </c>
      <c r="O103" s="394">
        <f t="shared" ref="O103:R108" si="265">O102</f>
        <v>500</v>
      </c>
      <c r="P103" s="394">
        <f t="shared" si="265"/>
        <v>350</v>
      </c>
      <c r="Q103" s="394">
        <f t="shared" si="265"/>
        <v>290</v>
      </c>
      <c r="R103" s="394">
        <f t="shared" si="265"/>
        <v>200</v>
      </c>
      <c r="S103" s="395">
        <f>'ĐẤT PNN'!W103</f>
        <v>3</v>
      </c>
      <c r="T103" s="397">
        <f t="shared" ref="T103:T108" si="266">T102</f>
        <v>110</v>
      </c>
      <c r="U103" s="397">
        <f t="shared" ref="U103:U108" si="267">U102</f>
        <v>90</v>
      </c>
      <c r="V103" s="397">
        <f t="shared" ref="V103:V108" si="268">V102</f>
        <v>80</v>
      </c>
      <c r="W103" s="397">
        <f t="shared" ref="W103:W108" si="269">W102</f>
        <v>70</v>
      </c>
      <c r="X103" s="403">
        <f t="shared" ref="X103:X108" si="270">X102</f>
        <v>370</v>
      </c>
      <c r="Y103" s="403">
        <f t="shared" ref="Y103:Y108" si="271">Y102</f>
        <v>230</v>
      </c>
      <c r="Z103" s="403">
        <f t="shared" ref="Z103:Z108" si="272">Z102</f>
        <v>180</v>
      </c>
      <c r="AA103" s="403">
        <f t="shared" ref="AA103:AA108" si="273">AA102</f>
        <v>130</v>
      </c>
      <c r="AB103" s="482">
        <f>'ĐẤT PNN'!K103-'ĐẤT NN'!H103</f>
        <v>140</v>
      </c>
    </row>
    <row r="104" spans="1:28" s="18" customFormat="1" ht="110.25" customHeight="1" x14ac:dyDescent="0.25">
      <c r="A104" s="391">
        <f>'ĐẤT PNN'!A104</f>
        <v>101</v>
      </c>
      <c r="B104" s="391" t="str">
        <f>'ĐẤT PNN'!B104</f>
        <v>VT3</v>
      </c>
      <c r="C104" s="481" t="str">
        <f>'ĐẤT PNN'!C104</f>
        <v>Các tuyến đường giao thông đấu nối trực tiếp ra Đường Nhân Nghĩa - Sông Nhạn đoạn từ Đường Cầu Đỏ - Suối Sâu đến Đường Sông Nhạn - Dầu Giây đã được đầu tư mặt đường nhựa, bê tông xi măng:
- Có bề rộng ≥5m, cách đường phố &gt;600m.
- Có bề rộng từ ≥3m đến &lt;5m, cách đường phố từ &gt;400m đến ≤600m.
- Có bề rộng &lt;3m, cách đường phố ≤200m.</v>
      </c>
      <c r="D104" s="481"/>
      <c r="E104" s="481"/>
      <c r="F104" s="398">
        <f t="shared" si="256"/>
        <v>130</v>
      </c>
      <c r="G104" s="398">
        <f t="shared" si="257"/>
        <v>80</v>
      </c>
      <c r="H104" s="398">
        <f t="shared" si="258"/>
        <v>290</v>
      </c>
      <c r="I104" s="398">
        <f t="shared" si="259"/>
        <v>180</v>
      </c>
      <c r="J104" s="399">
        <f t="shared" si="260"/>
        <v>2.2307692307692308</v>
      </c>
      <c r="K104" s="397">
        <f t="shared" si="261"/>
        <v>150</v>
      </c>
      <c r="L104" s="397">
        <f t="shared" si="262"/>
        <v>140</v>
      </c>
      <c r="M104" s="397">
        <f t="shared" si="263"/>
        <v>130</v>
      </c>
      <c r="N104" s="397">
        <f t="shared" si="264"/>
        <v>110</v>
      </c>
      <c r="O104" s="394">
        <f t="shared" si="265"/>
        <v>500</v>
      </c>
      <c r="P104" s="394">
        <f t="shared" si="265"/>
        <v>350</v>
      </c>
      <c r="Q104" s="394">
        <f t="shared" si="265"/>
        <v>290</v>
      </c>
      <c r="R104" s="394">
        <f t="shared" si="265"/>
        <v>200</v>
      </c>
      <c r="S104" s="395">
        <f>'ĐẤT PNN'!W104</f>
        <v>3</v>
      </c>
      <c r="T104" s="397">
        <f t="shared" si="266"/>
        <v>110</v>
      </c>
      <c r="U104" s="397">
        <f t="shared" si="267"/>
        <v>90</v>
      </c>
      <c r="V104" s="397">
        <f t="shared" si="268"/>
        <v>80</v>
      </c>
      <c r="W104" s="397">
        <f t="shared" si="269"/>
        <v>70</v>
      </c>
      <c r="X104" s="403">
        <f t="shared" si="270"/>
        <v>370</v>
      </c>
      <c r="Y104" s="403">
        <f t="shared" si="271"/>
        <v>230</v>
      </c>
      <c r="Z104" s="403">
        <f t="shared" si="272"/>
        <v>180</v>
      </c>
      <c r="AA104" s="403">
        <f t="shared" si="273"/>
        <v>130</v>
      </c>
      <c r="AB104" s="482">
        <f>'ĐẤT PNN'!K104-'ĐẤT NN'!H104</f>
        <v>90</v>
      </c>
    </row>
    <row r="105" spans="1:28" s="18" customFormat="1" ht="78.75" customHeight="1" x14ac:dyDescent="0.25">
      <c r="A105" s="391">
        <f>'ĐẤT PNN'!A105</f>
        <v>102</v>
      </c>
      <c r="B105" s="391" t="str">
        <f>'ĐẤT PNN'!B105</f>
        <v>VT4</v>
      </c>
      <c r="C105" s="481" t="str">
        <f>'ĐẤT PNN'!C105</f>
        <v>Các tuyến đường giao thông đấu nối trực tiếp ra Đường Nhân Nghĩa - Sông Nhạn đoạn từ Đường Cầu Đỏ - Suối Sâu đến Đường Sông Nhạn - Dầu Giây đã được đầu tư mặt đường nhựa, bê tông xi măng:
- Có bề rộng từ ≥3m đến &lt;5m, cách đường phố &gt; 600m.
- Có bề rộng &lt;3m, cách đường phố &gt; 200m.</v>
      </c>
      <c r="D105" s="481"/>
      <c r="E105" s="481"/>
      <c r="F105" s="398">
        <f t="shared" si="256"/>
        <v>110</v>
      </c>
      <c r="G105" s="398">
        <f t="shared" si="257"/>
        <v>70</v>
      </c>
      <c r="H105" s="398">
        <f t="shared" si="258"/>
        <v>200</v>
      </c>
      <c r="I105" s="398">
        <f t="shared" si="259"/>
        <v>130</v>
      </c>
      <c r="J105" s="399">
        <f t="shared" si="260"/>
        <v>1.8181818181818181</v>
      </c>
      <c r="K105" s="397">
        <f t="shared" si="261"/>
        <v>150</v>
      </c>
      <c r="L105" s="397">
        <f t="shared" si="262"/>
        <v>140</v>
      </c>
      <c r="M105" s="397">
        <f t="shared" si="263"/>
        <v>130</v>
      </c>
      <c r="N105" s="397">
        <f t="shared" si="264"/>
        <v>110</v>
      </c>
      <c r="O105" s="394">
        <f t="shared" si="265"/>
        <v>500</v>
      </c>
      <c r="P105" s="394">
        <f t="shared" si="265"/>
        <v>350</v>
      </c>
      <c r="Q105" s="394">
        <f t="shared" si="265"/>
        <v>290</v>
      </c>
      <c r="R105" s="394">
        <f t="shared" si="265"/>
        <v>200</v>
      </c>
      <c r="S105" s="395">
        <f>'ĐẤT PNN'!W105</f>
        <v>3</v>
      </c>
      <c r="T105" s="397">
        <f t="shared" si="266"/>
        <v>110</v>
      </c>
      <c r="U105" s="397">
        <f t="shared" si="267"/>
        <v>90</v>
      </c>
      <c r="V105" s="397">
        <f t="shared" si="268"/>
        <v>80</v>
      </c>
      <c r="W105" s="397">
        <f t="shared" si="269"/>
        <v>70</v>
      </c>
      <c r="X105" s="403">
        <f t="shared" si="270"/>
        <v>370</v>
      </c>
      <c r="Y105" s="403">
        <f t="shared" si="271"/>
        <v>230</v>
      </c>
      <c r="Z105" s="403">
        <f t="shared" si="272"/>
        <v>180</v>
      </c>
      <c r="AA105" s="403">
        <f t="shared" si="273"/>
        <v>130</v>
      </c>
      <c r="AB105" s="482">
        <f>'ĐẤT PNN'!K105-'ĐẤT NN'!H105</f>
        <v>80</v>
      </c>
    </row>
    <row r="106" spans="1:28" s="18" customFormat="1" ht="94.5" customHeight="1" x14ac:dyDescent="0.25">
      <c r="A106" s="391">
        <f>'ĐẤT PNN'!A106</f>
        <v>103</v>
      </c>
      <c r="B106" s="391" t="str">
        <f>'ĐẤT PNN'!B106</f>
        <v>VT2*0,8</v>
      </c>
      <c r="C106" s="481" t="str">
        <f>'ĐẤT PNN'!C106</f>
        <v>Các tuyến đường giao thông không đấu nối trực tiếp và thông ra Đường Nhân Nghĩa - Sông Nhạn đoạn từ Đường Cầu Đỏ - Suối Sâu đến Đường Sông Nhạn - Dầu Giây chưa được đầu tư mặt đường nhựa, bê tông xi măng:
- Có bề rộng ≥5m, cách đường phố ≤600m.
- Có bề rộng từ ≥3m đến &lt;5m, cách đường phố ≤400m.</v>
      </c>
      <c r="D106" s="481"/>
      <c r="E106" s="481"/>
      <c r="F106" s="398">
        <f t="shared" si="256"/>
        <v>140</v>
      </c>
      <c r="G106" s="398">
        <f t="shared" si="257"/>
        <v>90</v>
      </c>
      <c r="H106" s="398">
        <f t="shared" si="258"/>
        <v>350</v>
      </c>
      <c r="I106" s="398">
        <f t="shared" si="259"/>
        <v>230</v>
      </c>
      <c r="J106" s="399">
        <f t="shared" si="260"/>
        <v>2.5</v>
      </c>
      <c r="K106" s="397">
        <f t="shared" si="261"/>
        <v>150</v>
      </c>
      <c r="L106" s="397">
        <f t="shared" si="262"/>
        <v>140</v>
      </c>
      <c r="M106" s="397">
        <f t="shared" si="263"/>
        <v>130</v>
      </c>
      <c r="N106" s="397">
        <f t="shared" si="264"/>
        <v>110</v>
      </c>
      <c r="O106" s="394">
        <f t="shared" si="265"/>
        <v>500</v>
      </c>
      <c r="P106" s="394">
        <f t="shared" si="265"/>
        <v>350</v>
      </c>
      <c r="Q106" s="394">
        <f t="shared" si="265"/>
        <v>290</v>
      </c>
      <c r="R106" s="394">
        <f t="shared" si="265"/>
        <v>200</v>
      </c>
      <c r="S106" s="395">
        <f>'ĐẤT PNN'!W106</f>
        <v>3</v>
      </c>
      <c r="T106" s="397">
        <f t="shared" si="266"/>
        <v>110</v>
      </c>
      <c r="U106" s="397">
        <f t="shared" si="267"/>
        <v>90</v>
      </c>
      <c r="V106" s="397">
        <f t="shared" si="268"/>
        <v>80</v>
      </c>
      <c r="W106" s="397">
        <f t="shared" si="269"/>
        <v>70</v>
      </c>
      <c r="X106" s="403">
        <f t="shared" si="270"/>
        <v>370</v>
      </c>
      <c r="Y106" s="403">
        <f t="shared" si="271"/>
        <v>230</v>
      </c>
      <c r="Z106" s="403">
        <f t="shared" si="272"/>
        <v>180</v>
      </c>
      <c r="AA106" s="403">
        <f t="shared" si="273"/>
        <v>130</v>
      </c>
      <c r="AB106" s="482">
        <f>'ĐẤT PNN'!K106-'ĐẤT NN'!H106</f>
        <v>90</v>
      </c>
    </row>
    <row r="107" spans="1:28" s="18" customFormat="1" ht="94.5" customHeight="1" x14ac:dyDescent="0.25">
      <c r="A107" s="391">
        <f>'ĐẤT PNN'!A107</f>
        <v>104</v>
      </c>
      <c r="B107" s="391" t="str">
        <f>'ĐẤT PNN'!B107</f>
        <v>VT3*0,8</v>
      </c>
      <c r="C107" s="481" t="str">
        <f>'ĐẤT PNN'!C107</f>
        <v>Các tuyến đường giao thông không đấu nối trực tiếp và thông ra Đường Nhân Nghĩa - Sông Nhạn đoạn từ Đường Cầu Đỏ - Suối Sâu đến Đường Sông Nhạn - Dầu Giây chưa được đầu tư mặt đường nhựa, bê tông xi măng:
- Có bề rộng ≥5m, cách đường phố ≤600m.
- Có bề rộng từ ≥3m đến &lt;5m, cách đường phố ≤400m.
- Có bề rộng &lt;3m, cách đường phố ≤200m.</v>
      </c>
      <c r="D107" s="481"/>
      <c r="E107" s="481"/>
      <c r="F107" s="398">
        <f t="shared" si="256"/>
        <v>130</v>
      </c>
      <c r="G107" s="398">
        <f t="shared" si="257"/>
        <v>80</v>
      </c>
      <c r="H107" s="398">
        <f t="shared" si="258"/>
        <v>290</v>
      </c>
      <c r="I107" s="398">
        <f t="shared" si="259"/>
        <v>180</v>
      </c>
      <c r="J107" s="399">
        <f t="shared" si="260"/>
        <v>2.2307692307692308</v>
      </c>
      <c r="K107" s="397">
        <f t="shared" si="261"/>
        <v>150</v>
      </c>
      <c r="L107" s="397">
        <f t="shared" si="262"/>
        <v>140</v>
      </c>
      <c r="M107" s="397">
        <f t="shared" si="263"/>
        <v>130</v>
      </c>
      <c r="N107" s="397">
        <f t="shared" si="264"/>
        <v>110</v>
      </c>
      <c r="O107" s="394">
        <f t="shared" si="265"/>
        <v>500</v>
      </c>
      <c r="P107" s="394">
        <f t="shared" si="265"/>
        <v>350</v>
      </c>
      <c r="Q107" s="394">
        <f t="shared" si="265"/>
        <v>290</v>
      </c>
      <c r="R107" s="394">
        <f t="shared" si="265"/>
        <v>200</v>
      </c>
      <c r="S107" s="395">
        <f>'ĐẤT PNN'!W107</f>
        <v>3</v>
      </c>
      <c r="T107" s="397">
        <f t="shared" si="266"/>
        <v>110</v>
      </c>
      <c r="U107" s="397">
        <f t="shared" si="267"/>
        <v>90</v>
      </c>
      <c r="V107" s="397">
        <f t="shared" si="268"/>
        <v>80</v>
      </c>
      <c r="W107" s="397">
        <f t="shared" si="269"/>
        <v>70</v>
      </c>
      <c r="X107" s="403">
        <f t="shared" si="270"/>
        <v>370</v>
      </c>
      <c r="Y107" s="403">
        <f t="shared" si="271"/>
        <v>230</v>
      </c>
      <c r="Z107" s="403">
        <f t="shared" si="272"/>
        <v>180</v>
      </c>
      <c r="AA107" s="403">
        <f t="shared" si="273"/>
        <v>130</v>
      </c>
      <c r="AB107" s="482">
        <f>'ĐẤT PNN'!K107-'ĐẤT NN'!H107</f>
        <v>60</v>
      </c>
    </row>
    <row r="108" spans="1:28" s="18" customFormat="1" ht="78.75" customHeight="1" x14ac:dyDescent="0.25">
      <c r="A108" s="391">
        <f>'ĐẤT PNN'!A108</f>
        <v>105</v>
      </c>
      <c r="B108" s="391" t="str">
        <f>'ĐẤT PNN'!B108</f>
        <v>VT4*0,8</v>
      </c>
      <c r="C108" s="481" t="str">
        <f>'ĐẤT PNN'!C108</f>
        <v>Các tuyến đường giao thông không đấu nối trực tiếp và thông ra Đường Nhân Nghĩa - Sông Nhạn đoạn từ Đường Cầu Đỏ - Suối Sâu đến Đường Sông Nhạn - Dầu Giây đã được đầu tư mặt đường nhựa, bê tông xi măng:
- Có bề rộng từ ≥3m đến &lt;5m, cách đường phố &gt; 600m.
- Có bề rộng &lt;3m, cách đường phố &gt; 200m.</v>
      </c>
      <c r="D108" s="481"/>
      <c r="E108" s="481"/>
      <c r="F108" s="398">
        <f t="shared" si="256"/>
        <v>110</v>
      </c>
      <c r="G108" s="398">
        <f t="shared" si="257"/>
        <v>70</v>
      </c>
      <c r="H108" s="398">
        <f t="shared" si="258"/>
        <v>200</v>
      </c>
      <c r="I108" s="398">
        <f t="shared" si="259"/>
        <v>130</v>
      </c>
      <c r="J108" s="399">
        <f t="shared" si="260"/>
        <v>1.8181818181818181</v>
      </c>
      <c r="K108" s="397">
        <f t="shared" si="261"/>
        <v>150</v>
      </c>
      <c r="L108" s="397">
        <f t="shared" si="262"/>
        <v>140</v>
      </c>
      <c r="M108" s="397">
        <f t="shared" si="263"/>
        <v>130</v>
      </c>
      <c r="N108" s="397">
        <f t="shared" si="264"/>
        <v>110</v>
      </c>
      <c r="O108" s="394">
        <f t="shared" si="265"/>
        <v>500</v>
      </c>
      <c r="P108" s="394">
        <f t="shared" si="265"/>
        <v>350</v>
      </c>
      <c r="Q108" s="394">
        <f t="shared" si="265"/>
        <v>290</v>
      </c>
      <c r="R108" s="394">
        <f t="shared" si="265"/>
        <v>200</v>
      </c>
      <c r="S108" s="395">
        <f>'ĐẤT PNN'!W108</f>
        <v>3</v>
      </c>
      <c r="T108" s="397">
        <f t="shared" si="266"/>
        <v>110</v>
      </c>
      <c r="U108" s="397">
        <f t="shared" si="267"/>
        <v>90</v>
      </c>
      <c r="V108" s="397">
        <f t="shared" si="268"/>
        <v>80</v>
      </c>
      <c r="W108" s="397">
        <f t="shared" si="269"/>
        <v>70</v>
      </c>
      <c r="X108" s="403">
        <f t="shared" si="270"/>
        <v>370</v>
      </c>
      <c r="Y108" s="403">
        <f t="shared" si="271"/>
        <v>230</v>
      </c>
      <c r="Z108" s="403">
        <f t="shared" si="272"/>
        <v>180</v>
      </c>
      <c r="AA108" s="403">
        <f t="shared" si="273"/>
        <v>130</v>
      </c>
      <c r="AB108" s="482">
        <f>'ĐẤT PNN'!K108-'ĐẤT NN'!H108</f>
        <v>50</v>
      </c>
    </row>
  </sheetData>
  <autoFilter ref="B3:AC108" xr:uid="{322743B0-3787-407F-BD51-422107DAF1CD}"/>
  <mergeCells count="95">
    <mergeCell ref="C75:E75"/>
    <mergeCell ref="C76:E76"/>
    <mergeCell ref="C77:E77"/>
    <mergeCell ref="C78:E78"/>
    <mergeCell ref="C108:E108"/>
    <mergeCell ref="C96:E96"/>
    <mergeCell ref="C97:E97"/>
    <mergeCell ref="C98:E98"/>
    <mergeCell ref="C99:E99"/>
    <mergeCell ref="C100:E100"/>
    <mergeCell ref="C101:E101"/>
    <mergeCell ref="C103:E103"/>
    <mergeCell ref="C104:E104"/>
    <mergeCell ref="C105:E105"/>
    <mergeCell ref="C82:E82"/>
    <mergeCell ref="C83:E83"/>
    <mergeCell ref="C84:E84"/>
    <mergeCell ref="C106:E106"/>
    <mergeCell ref="C107:E107"/>
    <mergeCell ref="C89:E89"/>
    <mergeCell ref="C90:E90"/>
    <mergeCell ref="C91:E91"/>
    <mergeCell ref="C92:E92"/>
    <mergeCell ref="C93:E93"/>
    <mergeCell ref="C94:E94"/>
    <mergeCell ref="C87:E87"/>
    <mergeCell ref="C85:E85"/>
    <mergeCell ref="C86:E86"/>
    <mergeCell ref="C68:E68"/>
    <mergeCell ref="C69:E69"/>
    <mergeCell ref="C70:E70"/>
    <mergeCell ref="C71:E71"/>
    <mergeCell ref="C72:E72"/>
    <mergeCell ref="C62:E62"/>
    <mergeCell ref="C63:E63"/>
    <mergeCell ref="C64:E64"/>
    <mergeCell ref="C65:E65"/>
    <mergeCell ref="C66:E66"/>
    <mergeCell ref="C79:E79"/>
    <mergeCell ref="C80:E80"/>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 ref="F2:F3"/>
    <mergeCell ref="G2:G3"/>
    <mergeCell ref="H2:H3"/>
    <mergeCell ref="I2:I3"/>
    <mergeCell ref="J2:J3"/>
  </mergeCells>
  <printOptions horizontalCentered="1" verticalCentered="1"/>
  <pageMargins left="0.18110236199999999" right="0.28740157500000002" top="0.28740157500000002" bottom="0.34055118099999998" header="0.39370078740157499" footer="0.27559055118110198"/>
  <pageSetup paperSize="9" scale="60"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F652-42A4-4CBD-B8DF-64EF77528D22}">
  <sheetPr codeName="Sheet8"/>
  <dimension ref="A1:C4"/>
  <sheetViews>
    <sheetView workbookViewId="0">
      <selection activeCell="H8" sqref="H8:J8"/>
    </sheetView>
  </sheetViews>
  <sheetFormatPr defaultRowHeight="15" x14ac:dyDescent="0.25"/>
  <cols>
    <col min="1" max="1" width="3.42578125" bestFit="1" customWidth="1"/>
    <col min="2" max="2" width="41.7109375" customWidth="1"/>
    <col min="3" max="3" width="19.7109375" customWidth="1"/>
  </cols>
  <sheetData>
    <row r="1" spans="1:3" ht="57" x14ac:dyDescent="0.25">
      <c r="A1" s="363" t="s">
        <v>2</v>
      </c>
      <c r="B1" s="363" t="s">
        <v>6389</v>
      </c>
      <c r="C1" s="363" t="s">
        <v>6390</v>
      </c>
    </row>
    <row r="2" spans="1:3" ht="15.75" x14ac:dyDescent="0.25">
      <c r="A2" s="364">
        <v>1</v>
      </c>
      <c r="B2" s="365" t="s">
        <v>6391</v>
      </c>
      <c r="C2" s="366"/>
    </row>
    <row r="3" spans="1:3" ht="47.25" x14ac:dyDescent="0.25">
      <c r="A3" s="367"/>
      <c r="B3" s="365" t="s">
        <v>6392</v>
      </c>
      <c r="C3" s="368">
        <v>1800</v>
      </c>
    </row>
    <row r="4" spans="1:3" ht="15.75" x14ac:dyDescent="0.25">
      <c r="A4" s="367"/>
      <c r="B4" s="365" t="s">
        <v>1029</v>
      </c>
      <c r="C4" s="368">
        <v>1300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2025-10-22T11:06:22Z</cp:lastPrinted>
  <dcterms:created xsi:type="dcterms:W3CDTF">2025-08-18T04:18:15Z</dcterms:created>
  <dcterms:modified xsi:type="dcterms:W3CDTF">2025-11-26T12:56:46Z</dcterms:modified>
</cp:coreProperties>
</file>